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vst1-my.sharepoint.com/personal/upadaigaite_miestogijos_lt/Documents/Desktop/Pirkimai/PU-36026, Turto draudimas/Dokumentų rengimas/05.13(3) UP/Pirkimo sąlygos/"/>
    </mc:Choice>
  </mc:AlternateContent>
  <xr:revisionPtr revIDLastSave="2" documentId="13_ncr:1_{2830E705-BFD9-47A7-B38B-673641B0103E}" xr6:coauthVersionLast="47" xr6:coauthVersionMax="47" xr10:uidLastSave="{C60343AF-9F80-4089-90D7-0D13F63097C5}"/>
  <bookViews>
    <workbookView xWindow="28680" yWindow="-120" windowWidth="29040" windowHeight="15720" tabRatio="696" xr2:uid="{22FE4A69-1ABE-4539-BA9C-47CD21E13AA7}"/>
  </bookViews>
  <sheets>
    <sheet name="Priedas Nr. 1 TE3" sheetId="25" r:id="rId1"/>
    <sheet name="Priedas Nr. 2 TE2" sheetId="13" r:id="rId2"/>
    <sheet name="Priedas Nr. 3 Trasos" sheetId="14" r:id="rId3"/>
  </sheets>
  <definedNames>
    <definedName name="_xlnm._FilterDatabase" localSheetId="1" hidden="1">'Priedas Nr. 2 TE2'!$A$3:$L$167</definedName>
    <definedName name="ConnectionInfo" localSheetId="0">#REF!</definedName>
    <definedName name="ConnectionInfo" localSheetId="2">#REF!</definedName>
    <definedName name="ConnectionInfo">#REF!</definedName>
    <definedName name="ObjectInfo" localSheetId="0">#REF!</definedName>
    <definedName name="ObjectInfo" localSheetId="2">#REF!</definedName>
    <definedName name="ObjectInf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1" i="25" l="1"/>
  <c r="J167" i="13" l="1"/>
  <c r="J137" i="13"/>
  <c r="J91" i="13"/>
  <c r="J83" i="13"/>
  <c r="J78" i="13"/>
  <c r="J74" i="13"/>
  <c r="J70" i="13"/>
  <c r="J66" i="13"/>
  <c r="J57" i="13"/>
  <c r="J49" i="13"/>
  <c r="J43" i="13"/>
  <c r="J40" i="13"/>
  <c r="J36" i="13"/>
  <c r="I36" i="13"/>
  <c r="J9" i="13"/>
  <c r="D43" i="14"/>
  <c r="J168" i="13" l="1"/>
  <c r="E17" i="25" l="1"/>
  <c r="I91" i="13"/>
  <c r="I167" i="13"/>
  <c r="I9" i="13"/>
  <c r="I137" i="13" l="1"/>
  <c r="I83" i="13" l="1"/>
  <c r="I78" i="13"/>
  <c r="I74" i="13"/>
  <c r="I70" i="13"/>
  <c r="I66" i="13"/>
  <c r="I57" i="13"/>
  <c r="I49" i="13"/>
  <c r="I43" i="13"/>
  <c r="I40" i="13"/>
  <c r="I168" i="13" s="1"/>
</calcChain>
</file>

<file path=xl/sharedStrings.xml><?xml version="1.0" encoding="utf-8"?>
<sst xmlns="http://schemas.openxmlformats.org/spreadsheetml/2006/main" count="1106" uniqueCount="371">
  <si>
    <t>Pilnas pavadinimas</t>
  </si>
  <si>
    <t>Įsigijimo data</t>
  </si>
  <si>
    <t>Nusid. pradžios data</t>
  </si>
  <si>
    <t>Įsigijimo savikaina</t>
  </si>
  <si>
    <t>Adresas</t>
  </si>
  <si>
    <t/>
  </si>
  <si>
    <t>Elektrinės g.2, biokuro ūkis</t>
  </si>
  <si>
    <t>Elektrinės g.2</t>
  </si>
  <si>
    <t>Elektrinės g. 2</t>
  </si>
  <si>
    <t>Kondensacinio ekonomaizerio kaminas ir dūmų kanalai</t>
  </si>
  <si>
    <t>perklasifikuota inv.Nr.20342 "KEM ir dūmų kanalai"</t>
  </si>
  <si>
    <t>203421A</t>
  </si>
  <si>
    <t>Elektros tiekimo kabeliai E-3 įrenginiams</t>
  </si>
  <si>
    <t>Elektrotechninė dalis KDE VŠK-3,VŠK-4</t>
  </si>
  <si>
    <t>Kondensacinis dūmų ekonomaizeris (≥ 10 MW) vandens šildymo katilams VK-3, VK-4</t>
  </si>
  <si>
    <t>Elektrinės g. 2, Vilnius</t>
  </si>
  <si>
    <t>E-2 Biokuro įrenginių elektros tinklai</t>
  </si>
  <si>
    <t>6 kV įrengimai,el.energijos tiekimo garo katilo įrenginiams įrengimai</t>
  </si>
  <si>
    <t>Technologinė dalis KDE VŠK-3,VŠK-4</t>
  </si>
  <si>
    <t>E-2 Vandens šildymo katilo Nr.7 KVGM-100 Nox mažinimo įrenginiai</t>
  </si>
  <si>
    <t>Vandens šildymo katilo PTVM -100 Nr.4 Nox mažinimo įrenginiai</t>
  </si>
  <si>
    <t>E-2 Vandens šildymo katilo Nr.6 KVGM-100 Nox mažinimo įrenginiai</t>
  </si>
  <si>
    <t>Garo turbina Nr.5 su generatoriumi ir pagalbiniais įrenginiais</t>
  </si>
  <si>
    <t>Inv.projektas GD21803 (E-2 TG-5 kapitalinis remontas)</t>
  </si>
  <si>
    <t>pakeistas aukšto slėgio šildytuvo apsauginis vožtuvas pagal investicinį projektą TAC23LP049</t>
  </si>
  <si>
    <t>40125A</t>
  </si>
  <si>
    <t>Lakiųjų pelenų šalinimo sistemos pelenų dozavimo įrenginys 2A</t>
  </si>
  <si>
    <t>Lakiųjų pelenų šalinimo sistemos pelenų dozavimo įrenginys 2B</t>
  </si>
  <si>
    <t>Vandens šildymo katilas Nr. 6</t>
  </si>
  <si>
    <t>Vandens šildymo katilas Nr. 7</t>
  </si>
  <si>
    <t>Kondensacinis ekonomaizeris B su kondensato talpomis</t>
  </si>
  <si>
    <t>40360A</t>
  </si>
  <si>
    <t>Elektrotechnikos, procesų valdymo ir automatizacijos įrenginiai</t>
  </si>
  <si>
    <t>40393A</t>
  </si>
  <si>
    <t>Kondensacinis ekonomaizeris A su kondensato talpomis</t>
  </si>
  <si>
    <t>40394A</t>
  </si>
  <si>
    <t>Jočionių g.13 E-3 šilumos mazgas jungtinėje siurblinėje</t>
  </si>
  <si>
    <t>E-2 vandens šildymo katilo Nr.6 recirkuliacijos siurblys</t>
  </si>
  <si>
    <t>Q-1500 m.kub/h, 6 bar.slėgio su el.varikliu ir DK</t>
  </si>
  <si>
    <t>E-3 Jungtinės siurblinės šildymo-vėdinimo sistema</t>
  </si>
  <si>
    <t>E-2 Elektrostatinis filtras</t>
  </si>
  <si>
    <t>max.dūmų debitas-37 kub.nm/s,max.išlekiančių dalelių koncentr.-50mg/kub.nm</t>
  </si>
  <si>
    <t>atliktas remontas GK_NEP_21</t>
  </si>
  <si>
    <t>Kuro žertuvas su platforma</t>
  </si>
  <si>
    <t>Sandėlio grandiklinis  transporteris Nr.1 TP-1000  20m</t>
  </si>
  <si>
    <t>pavara -motoreduktorius,el.galingumas 7,5 kW, gabaritai 20000x1230x1000</t>
  </si>
  <si>
    <t>Sandėlio grandiklinis  transporteris Nr.2 TP-1000  28m</t>
  </si>
  <si>
    <t>pavara -motoreduktorius,el.galingumas 9,2 kW, gabaritai 28000x1230x1000</t>
  </si>
  <si>
    <t>Grandiklinis transporteris galinis Nr.4, 38m</t>
  </si>
  <si>
    <t>našumas 200 kub.m./h.,pavara -motoreduktorius,el.galingumas 30 kW</t>
  </si>
  <si>
    <t>Kuro rušiuotuvo metalo gaudyklės  juostinis transporteris JT-1000 5,7m</t>
  </si>
  <si>
    <t>našumas 200 kub.m./h.,pavara -motoreduktorius,el.galingumas 5,5 kW</t>
  </si>
  <si>
    <t>Juostinis transporteris L125</t>
  </si>
  <si>
    <t>našumas 200 kub.m./h.,pavara -motoreduktorius,el.galingumas 22 kW</t>
  </si>
  <si>
    <t>2022-07-08 Gaudyklių įrengimo darbai su medžiagomis</t>
  </si>
  <si>
    <t>Galios transformatorius KDE VŠK-3,VŠK-4</t>
  </si>
  <si>
    <t>E-3 Grigiškių siurblinės technologiniai įrenginiai</t>
  </si>
  <si>
    <t>Grigiškių siurblinės technologiniai įrenginiai</t>
  </si>
  <si>
    <t>Sandėlio grandiklinis transporteris Nr.3</t>
  </si>
  <si>
    <t>Q-160m.kub/h; N-7,5kW</t>
  </si>
  <si>
    <t>Diskinis rūšiuotuvas KSK 1200/10/35/7.5 BMH</t>
  </si>
  <si>
    <t>Diskinis kuro rūšiuotuvas KR-30X50PM</t>
  </si>
  <si>
    <t>našumas 200 kub.m./h.,pavara -motoreduktorius,el.galingumas 2x735 kW</t>
  </si>
  <si>
    <t>Kuro bunkeris 50 m³</t>
  </si>
  <si>
    <t>Kondensacinio ekonomaizerio tinklo vandens šildytuvas Nr.1</t>
  </si>
  <si>
    <t>45803A</t>
  </si>
  <si>
    <t>45803A1</t>
  </si>
  <si>
    <t>lakiųjų pelenų šalinimo sistemos atsarginės dalys pakeistos naujomis pagal investicinį projektą TAC24LP073</t>
  </si>
  <si>
    <t>Kondensacinio ekonomaizerio tinklo vandens šildytuvas Nr.2</t>
  </si>
  <si>
    <t>45804A</t>
  </si>
  <si>
    <t>45804A1</t>
  </si>
  <si>
    <t>Kondensacinio ekonomaizerio tinklo vandens šildytuvas Nr.3</t>
  </si>
  <si>
    <t>45805A</t>
  </si>
  <si>
    <t>45805A1</t>
  </si>
  <si>
    <t>Kondensacinio ekonomaizerio tinklo vandens šildytuvas Nr.4</t>
  </si>
  <si>
    <t>45806A</t>
  </si>
  <si>
    <t>45806A1</t>
  </si>
  <si>
    <t>Viso:</t>
  </si>
  <si>
    <t>Automatikos dalis KDE VŠK-3,VŠK-4</t>
  </si>
  <si>
    <t>E-2 Turboagregato Nr.4 technologinių apsaugų sist.</t>
  </si>
  <si>
    <t>Sklendžių vykdymo mechanizmas,atvaizd.sistemos įranga,kond.siurbliai su dažnio keitikl.-2 vnt.</t>
  </si>
  <si>
    <t>E-3 Jungtinės siurblinės termofikacinės schemos kontrolės valdymo sistema</t>
  </si>
  <si>
    <t>Kuro sandėlio automatikos įrengimai</t>
  </si>
  <si>
    <t>sandėlio automatikos įrengimai</t>
  </si>
  <si>
    <t>E-2 Garo katilo Nr. 4 automatinio valdymo sistema</t>
  </si>
  <si>
    <t>keitikliai,valdymo skydai ir stotys</t>
  </si>
  <si>
    <t>Šilumos tiekimo į Grigiškes siurblinės automatikos ir valdymo įrenginiai</t>
  </si>
  <si>
    <t>Šilumos tiekimo į Grigiškes siurblinės elektrotechniniai įrengimai</t>
  </si>
  <si>
    <t>SIURBLINĖ</t>
  </si>
  <si>
    <t>E10112</t>
  </si>
  <si>
    <t>JUNGTINĖ SIURBLINĖ</t>
  </si>
  <si>
    <t>E20062</t>
  </si>
  <si>
    <t>E300783</t>
  </si>
  <si>
    <t>Dujotiekio vamzdynas - ilgis 3576,0m</t>
  </si>
  <si>
    <t>E300784</t>
  </si>
  <si>
    <t>E40052</t>
  </si>
  <si>
    <t>Garo katilas BKZ-75-39FB Nr.3</t>
  </si>
  <si>
    <t>E400521</t>
  </si>
  <si>
    <t>Projektas 17203 "E-2 GK-3  NOx priemonių įdiegimas"</t>
  </si>
  <si>
    <t>E400522</t>
  </si>
  <si>
    <t>E400523</t>
  </si>
  <si>
    <t>Projektas TAC23LP059 "GK-3 kapit.katilo virš. dalies mūro izol.atn."</t>
  </si>
  <si>
    <t>E40053</t>
  </si>
  <si>
    <t>Garo katilas BKZ-75-39FB Nr.4</t>
  </si>
  <si>
    <t>E400531</t>
  </si>
  <si>
    <t>Garo katilo Nr.4 BKZ 75-39 FB NOx mažinimo įrenginiai (perklasifikuota iš IT kortelės 400744)</t>
  </si>
  <si>
    <t>E400532</t>
  </si>
  <si>
    <t>GK-4 šildomųjų paviršių ir automatikos bei apsaugų sistemų atnaujinimas</t>
  </si>
  <si>
    <t>E400533</t>
  </si>
  <si>
    <t>GK-4 ortakio kompensatoriauskeitimas</t>
  </si>
  <si>
    <t>E400534</t>
  </si>
  <si>
    <t>GK-4 Pirminio oro ventiliatoriaus PrV kapitalinis remontas</t>
  </si>
  <si>
    <t>E40060</t>
  </si>
  <si>
    <t>Vandens šildymo katilas PTVM -100 Nr.3</t>
  </si>
  <si>
    <t>E40131</t>
  </si>
  <si>
    <t>VE-2 6 kV pagrindiniai skirstomieji įrenginiai</t>
  </si>
  <si>
    <t>E40134</t>
  </si>
  <si>
    <t>VE-2  6 kV savųjų reikmių skirstomieji įrenginiai</t>
  </si>
  <si>
    <t>E401341</t>
  </si>
  <si>
    <t>rekonstruotos E-2 6 kV sekcijos S8-6 ir S20B-6</t>
  </si>
  <si>
    <t>E401342</t>
  </si>
  <si>
    <t>E40147</t>
  </si>
  <si>
    <t>E-2 Cheminė vandens valykla.Našumas 300t/h</t>
  </si>
  <si>
    <t>E401472</t>
  </si>
  <si>
    <t>Šil.papild. vandens ruošimo shemos rekonstrukcija ( projekto kodas Nr.18202)</t>
  </si>
  <si>
    <t>E401473</t>
  </si>
  <si>
    <t>E-2 Cheminė vandens valykla.Našumas 300t/h DMT-1remontas</t>
  </si>
  <si>
    <t>atliktas demineralizuoto vandens talpyklos Nr.1 (DMT-1) remontas</t>
  </si>
  <si>
    <t>E401474</t>
  </si>
  <si>
    <t>E-2 Cheminė vandens valykla.Našumas 300t/h UF mod. keitimas</t>
  </si>
  <si>
    <t>membraninių filtravimo modulių (dizzer XL 0.9 MB 80 WT80m²,Multibore 0,9) pakeitimo darbai ( 16 vnt)</t>
  </si>
  <si>
    <t>E401475</t>
  </si>
  <si>
    <t>E40149</t>
  </si>
  <si>
    <t>Vandens šildymo katilas PTVM -100 Nr.4</t>
  </si>
  <si>
    <t>E401491</t>
  </si>
  <si>
    <t>VŠK-4 Elektrifikuota pavara AUMA SAR 10.2</t>
  </si>
  <si>
    <t>sumontuota elektrifikuota pavara AUMA SAR 10.2 sureduktoriumi reguliuojamiems vožtuvams valdyti prei sklendės V-91</t>
  </si>
  <si>
    <t>E40258</t>
  </si>
  <si>
    <t>Vandens šildymo katilas  KVGM -100 Nr.6</t>
  </si>
  <si>
    <t>E402581</t>
  </si>
  <si>
    <t>vandens šildymo katilo Nr. 6 (VK-6)dūmsiurbio 6 kV įtampos elektros variklis</t>
  </si>
  <si>
    <t>E402582</t>
  </si>
  <si>
    <t>2022-06 pakeista plieninė pleištinė sklendė DN 400</t>
  </si>
  <si>
    <t>E402583</t>
  </si>
  <si>
    <t>atliktas VK-6 stogo šiluminės izoliacijos ir mūro atnaujinimas</t>
  </si>
  <si>
    <t>E402584</t>
  </si>
  <si>
    <t>atliktas E-2 VK-6 termofikacinio vandens iš katilo sklendės VK-21 DN400 PN25 pakeitimas nauja</t>
  </si>
  <si>
    <t>E402585</t>
  </si>
  <si>
    <t>atliktas E-2 vandens šildymo katilo Nr.6KVGM-100 konvektyvo atnaujinimas</t>
  </si>
  <si>
    <t>E40357</t>
  </si>
  <si>
    <t>Vandens šildymo katilas PTVM -100 Nr.1</t>
  </si>
  <si>
    <t>E403571</t>
  </si>
  <si>
    <t>VE-2 VŠK Nr. 1 PTVM-100 NOx priemonių įdiegimas, VERTĖS PADID</t>
  </si>
  <si>
    <t>E403572</t>
  </si>
  <si>
    <t>sumontuota elektrifikuota pavara AUMA SAR 10.2 sureduktoriumi reguliuojamiems vožtuvams valdyti prie sklendės V-83</t>
  </si>
  <si>
    <t>E40359</t>
  </si>
  <si>
    <t>Vandens šildymo katilas PTVM -100 Nr.2</t>
  </si>
  <si>
    <t>E403591</t>
  </si>
  <si>
    <t>E-2 PTVM-100 katilo Nr. 2 NOx priemonių įdiegimas</t>
  </si>
  <si>
    <t>E40370</t>
  </si>
  <si>
    <t>Vandens šildymo katilas  KVGM -100  Nr.7</t>
  </si>
  <si>
    <t>E403701</t>
  </si>
  <si>
    <t>Perklasifikuota iš inv.Nr. 400741</t>
  </si>
  <si>
    <t>E403702</t>
  </si>
  <si>
    <t>E40427</t>
  </si>
  <si>
    <t>E40550</t>
  </si>
  <si>
    <t>Turbo agregatas Nr.4. A-T-12-2 su generatoriumi T-2-2</t>
  </si>
  <si>
    <t>E405501</t>
  </si>
  <si>
    <t>E40763</t>
  </si>
  <si>
    <t>Termofikaciniai  vamzdynai su grįžt.srauto siurbliais</t>
  </si>
  <si>
    <t>Kilnojamas</t>
  </si>
  <si>
    <t>Nekilnojamas</t>
  </si>
  <si>
    <t>1098-2025-3040</t>
  </si>
  <si>
    <t>4400-5556-0760</t>
  </si>
  <si>
    <t>1300-1013-2012</t>
  </si>
  <si>
    <t>1098-2025-3661</t>
  </si>
  <si>
    <t>4400-4028-2324</t>
  </si>
  <si>
    <t>1098-2025-3694</t>
  </si>
  <si>
    <t>Unikalus Nr.</t>
  </si>
  <si>
    <t>Turto tipas</t>
  </si>
  <si>
    <t>1096-5032-6011</t>
  </si>
  <si>
    <t>4400-5580-6341</t>
  </si>
  <si>
    <t>1399-7020-6016</t>
  </si>
  <si>
    <t>1300-0037-1010</t>
  </si>
  <si>
    <t>1397-9002-1011</t>
  </si>
  <si>
    <t>1399-7024-9015</t>
  </si>
  <si>
    <t>4400-1671-3127</t>
  </si>
  <si>
    <t>1399-7001-3019</t>
  </si>
  <si>
    <t>1099-9029-8014</t>
  </si>
  <si>
    <t>1099-7031-7010</t>
  </si>
  <si>
    <t>4400-5312-9914</t>
  </si>
  <si>
    <t>1399-7006-8016</t>
  </si>
  <si>
    <t>4400-3056-1887</t>
  </si>
  <si>
    <t>4400-3056-1865</t>
  </si>
  <si>
    <t>4400-2944-2575</t>
  </si>
  <si>
    <t>Inventorinis Nr.</t>
  </si>
  <si>
    <t>Techninės savybės</t>
  </si>
  <si>
    <t>Balansinė vertė 2025-12-31</t>
  </si>
  <si>
    <t>AŠS_ Absorbcinių šilumos siurblių pastatas</t>
  </si>
  <si>
    <t>AŠS_Kondensacinis dūmų ekonomaizeris</t>
  </si>
  <si>
    <t>AŠS_Dūmsiurbis</t>
  </si>
  <si>
    <t>AŠS_Lietaus nuotekų L2 tinklas</t>
  </si>
  <si>
    <t>AŠS_Lietaus nuotekų L1 tinklas</t>
  </si>
  <si>
    <t>AŠS_Buitinių nuotekų tinklas F2</t>
  </si>
  <si>
    <t>AŠS_Buitinių nuotekų tinklas F1</t>
  </si>
  <si>
    <t>Žymėjimas plane: 94P2/g, bendras plotas 361,27 kv.m.</t>
  </si>
  <si>
    <t>Aukštis 11,56 m.; plotas 23,17 kv.m.</t>
  </si>
  <si>
    <t>Nuotekų šalinimo tinklai; Polivinilchloridas, ilgis 49,20m.</t>
  </si>
  <si>
    <t>Nuotekų šalinimo tinklai; Polivinilchloridas, ilgis 51,74m.</t>
  </si>
  <si>
    <t>Nuotekų šalinimo tinklai; Polivinilchloridas, ilgis 7,37m.</t>
  </si>
  <si>
    <t>Nuotekų šalinimo tinklai; Polivinilchloridas, ilgis 36,81m.</t>
  </si>
  <si>
    <t>4400-5809-9742</t>
  </si>
  <si>
    <t>4400-6398-0618</t>
  </si>
  <si>
    <t>4400-5809-9764</t>
  </si>
  <si>
    <t>4400-6380-6002</t>
  </si>
  <si>
    <t>4400-5809-9753</t>
  </si>
  <si>
    <t>E-2 generatoriaus G-4 apsaugos ir žadinimas</t>
  </si>
  <si>
    <t>Elektrinės 2, Vilnius</t>
  </si>
  <si>
    <t>E2 GK4 Kuro latakai Nr.1;2 į katilą</t>
  </si>
  <si>
    <t>E2, GK-4 KE Drenažiniai kondensato siurblys DKS-1, 2, 3, 4</t>
  </si>
  <si>
    <t>Panardinamas siurblys Ama-Drainer A 405 NE/10</t>
  </si>
  <si>
    <t>Biokuro ūkio personalo modulinis namukas</t>
  </si>
  <si>
    <t>AŠS_Sotus garas Fromme Armaturen su AUMA pavara</t>
  </si>
  <si>
    <t>RG-301,DN250   </t>
  </si>
  <si>
    <t>AŠS_Procesų valdymo ir automatizacijos dalis</t>
  </si>
  <si>
    <t>AŠS_Šildymo, vėdinimo ir oro kondicionavimo dalis</t>
  </si>
  <si>
    <t>AŠS_Elektrotechnikos dalis</t>
  </si>
  <si>
    <t>perkaitinto garo ir sotaus garo įrenginiai, KDE pagalbinė įranga, elektros aparatūra ir įrenginiai, jėgos kabeliai, AŠS sistema automatika</t>
  </si>
  <si>
    <t>AŠS_DŪMŲ KANALAI</t>
  </si>
  <si>
    <t>E400524</t>
  </si>
  <si>
    <t>Garo katilo Nr. 3, BKZ 75-39FB kaloriferio keitimas nauju</t>
  </si>
  <si>
    <t>E401477</t>
  </si>
  <si>
    <t>Atlikti membraninių filtravimo membranų (3MTM Liqui-CelTMEXF-8x80) pakeitimo darbai ( 1 vnt.)</t>
  </si>
  <si>
    <t>E401478</t>
  </si>
  <si>
    <t>Membraninių filtravimo membranų (OltremareLOW148040 440) pakeitimo darbai ( 30 vnt.)</t>
  </si>
  <si>
    <t>Lakiųjų pelenų ESF hoperių vožtuvų su pneumo pavarom ir pelenų indų atnaujin.</t>
  </si>
  <si>
    <t>GK4 Lakiųjų pelenų ESF hoperių vožtuvų su pneumo pavarom ir pelenųindų atnaujinimas</t>
  </si>
  <si>
    <t>GK-4 ESF vidinės įrangos atnaujinimas</t>
  </si>
  <si>
    <t>GK4 žertuvų su platforma atnaujinimas</t>
  </si>
  <si>
    <t>E2 GK4 Pagrindinis juostinis transporteris</t>
  </si>
  <si>
    <t>Kuro bunkerio sraigto keitimas</t>
  </si>
  <si>
    <t>E4005310</t>
  </si>
  <si>
    <t>Garo katilo Nr. 4 , Dešinės pusės motoreduktoriaus keitimas</t>
  </si>
  <si>
    <t>E4005311</t>
  </si>
  <si>
    <t>E-2 grandiklinio transporterio GT-6 kapitalinis remontas</t>
  </si>
  <si>
    <t>E400535</t>
  </si>
  <si>
    <t>E-2 GK-4 suodžių apipūtimo įrenginio (Diamond IK 525B serijinis Nr. B65420) atnaujinimas</t>
  </si>
  <si>
    <t>E400536</t>
  </si>
  <si>
    <t>Orapūtės Piller 47482 KKX30630 GR50, Ser. 803061 debito reguliavimo įrenginys DN630 (Inletguide vane DN630 R - DUMMY)), (PrV-4</t>
  </si>
  <si>
    <t>E400537</t>
  </si>
  <si>
    <t>Pirminio oro sklendės pavaros valdymo atnaujinimas</t>
  </si>
  <si>
    <t>E400538</t>
  </si>
  <si>
    <t>E-2 GK-4 dūmsiurblių debito reguliavimo įrenginiųatnaujinimas (Dūmsiurblio Piller 63463 KKX 80500 GL30,Ser. 803064 debito reguliavimo įrenginys DN500,10649295), (RDS-41)</t>
  </si>
  <si>
    <t>E400539</t>
  </si>
  <si>
    <t>Garo katilo Nr. 4 BKZ 75-39FB,  konvektyvinės dalies atnaujinimas</t>
  </si>
  <si>
    <t>AŠS_Tinklų vanduo Vexve su AUMA pavara,  T-1400</t>
  </si>
  <si>
    <t>AŠS_Tinklų vanduo Vexve su AUMA pavara,  T-1403</t>
  </si>
  <si>
    <t>AŠS_Tinklų vanduo Vexve su AUMA pavara, T-1404</t>
  </si>
  <si>
    <t>AŠS_Tinklų vanduo Vexve su AUMA pavara, T-1401</t>
  </si>
  <si>
    <t>AŠS_Tinklų vanduo Vexve su AUMA pavara, T-1402</t>
  </si>
  <si>
    <t>AŠS_Tinklų vanduo Vexve su AUMA pavara, T-1405</t>
  </si>
  <si>
    <t>AŠS_Tinklų vanduo Vexve su AUMA pavara, T-1406</t>
  </si>
  <si>
    <t>AŠS_Tinklų vanduo Vexve su AUMA pavara, T-1407</t>
  </si>
  <si>
    <t>AŠS_Tinklų vanduo Vexve su AUMA pavara, T-1408</t>
  </si>
  <si>
    <t>AŠS_Tinklų vanduo Vexve su AUMA pavara, T-1409</t>
  </si>
  <si>
    <t>AŠS_Tinklų vanduo Vexve su AUMA pavara,T-1411</t>
  </si>
  <si>
    <t>AŠS_Tinklų vanduo Vexve su AUMA pavara, T-1413</t>
  </si>
  <si>
    <t>AŠS_Dūmų kondensato išpurškimo siurblys Nr.1</t>
  </si>
  <si>
    <t>AŠS_Dūmų kondensato išpurškimo siurblys Nr.2</t>
  </si>
  <si>
    <t>AŠS_Dūmų užsklanda prieš KDE2</t>
  </si>
  <si>
    <t>AŠS _Dūmų užsklanda už KDE2</t>
  </si>
  <si>
    <t>AŠS_KDE2 apvedimo dūmų užsklanda</t>
  </si>
  <si>
    <t>AŠS_ Lašų gaudytuvas</t>
  </si>
  <si>
    <t>AŠS_PERKAITINTAS GARAS PO RAĮ-6</t>
  </si>
  <si>
    <t>PS=11barg, TS=280°C</t>
  </si>
  <si>
    <t>AŠS_SOTUS GARAS PS=6barg, TS=165°C</t>
  </si>
  <si>
    <t>AŠS_II LAIPSNIO DKE ŠILUMOS NUĖMIMO KONTŪRAS</t>
  </si>
  <si>
    <t>PS=6barg, TS=50°C</t>
  </si>
  <si>
    <t>AŠS_TERMOFIKACINIO VANDENS KONTŪRAS</t>
  </si>
  <si>
    <t>PS=16barg, TS=70°C</t>
  </si>
  <si>
    <t>AŠS_DŪMŲ KONDENSATO KONTŪRAS</t>
  </si>
  <si>
    <t>AŠS_UPĖS VANDENS KONTŪRAS</t>
  </si>
  <si>
    <t>PS=3barg, TS=35°C</t>
  </si>
  <si>
    <t>Grand Total</t>
  </si>
  <si>
    <t>Įrengimai</t>
  </si>
  <si>
    <t>Pastatai ir statiniai</t>
  </si>
  <si>
    <t>Įrenginys</t>
  </si>
  <si>
    <t>Garo katilas Nr.3</t>
  </si>
  <si>
    <t>Garo katilas Nr.3 Total</t>
  </si>
  <si>
    <t>Garo katilas Nr.4</t>
  </si>
  <si>
    <t>Garo katilas Nr.4 Total</t>
  </si>
  <si>
    <t>Vandens šildymo katilas Nr. 1</t>
  </si>
  <si>
    <t>Vandens šildymo katilas Nr. 1 Total</t>
  </si>
  <si>
    <t>Vandens šildymo katilas Nr. 2</t>
  </si>
  <si>
    <t>Vandens šildymo katilas Nr. 2 Total</t>
  </si>
  <si>
    <t>Vandens šildymo katilas Nr. 3</t>
  </si>
  <si>
    <t>Vandens šildymo katilas Nr. 3 Total</t>
  </si>
  <si>
    <t>Vandens šildymo katilas Nr. 4</t>
  </si>
  <si>
    <t>Vandens šildymo katilas Nr. 4 Total</t>
  </si>
  <si>
    <t>Vandens šildymo katilas Nr. 6 Total</t>
  </si>
  <si>
    <t>Vandens šildymo katilas Nr. 7 Total</t>
  </si>
  <si>
    <t>Garo turbina Nr. 5</t>
  </si>
  <si>
    <t>Garo turbina Nr. 5 Total</t>
  </si>
  <si>
    <t>Turbo agregatas Nr. 4</t>
  </si>
  <si>
    <t>Turbo agregatas Nr. 4 Total</t>
  </si>
  <si>
    <t>VE-2 6 kV skirstomieji įrenginiai</t>
  </si>
  <si>
    <t>VE-2 6 kV skirstomieji įrenginiai Total</t>
  </si>
  <si>
    <t>Cheminė vandens valykla</t>
  </si>
  <si>
    <t>Cheminė vandens valykla Total</t>
  </si>
  <si>
    <t>Absorbcinis šilumos siublys</t>
  </si>
  <si>
    <t>AŠS_Absorbcinis šilumos siurblys Ebara RHP195</t>
  </si>
  <si>
    <t>AŠS _Maitin.vandens sklendė prieš įpurškimo mazgą</t>
  </si>
  <si>
    <t>AŠS_AŠS cirkuliacinis siurblys Nr.1,</t>
  </si>
  <si>
    <t>AŠS_AŠS cirkuliacinis siurblys Nr.2</t>
  </si>
  <si>
    <t>AŠS_AŠS Garo slėgio redukavimo vožtuvas RG-300</t>
  </si>
  <si>
    <t>AŠS_AŠS Tinklo siurblys Nr.25,</t>
  </si>
  <si>
    <t>AŠS_AŠS Tinklo siurblys Nr.26</t>
  </si>
  <si>
    <t>AŠS_GARO KONDENSATAS PS=6barg, TS=115°C</t>
  </si>
  <si>
    <t>AŠS_MAITINIMO VANDUO PS=76barg, TS=115°C</t>
  </si>
  <si>
    <t>Absorbcinis šilumos siublys Total</t>
  </si>
  <si>
    <t>Biokuro ūkis</t>
  </si>
  <si>
    <t>Biokuro ūkis Total</t>
  </si>
  <si>
    <t>Eil. Nr.</t>
  </si>
  <si>
    <t>Unikalus nr.</t>
  </si>
  <si>
    <t>Šilumos tiekimo tinklai</t>
  </si>
  <si>
    <t xml:space="preserve">1399-7020-6016 
4400-0310-0467 
</t>
  </si>
  <si>
    <t xml:space="preserve">1300-3020-7014
1399-7006-7011
1398-3000-4014
1396-2000-4020
4400-5249-8270
4400-5249-8035
4400-5249-8262
4400-5249-8281
4400-5249-8292
1399-9021-8016
</t>
  </si>
  <si>
    <r>
      <rPr>
        <sz val="10"/>
        <rFont val="Arial"/>
        <family val="2"/>
        <charset val="186"/>
      </rPr>
      <t>4400-4714-5479
4400-5200-9875
4400-5227-7942
1399-7003-3011
440-0150-1202</t>
    </r>
    <r>
      <rPr>
        <sz val="10"/>
        <color rgb="FFFF0000"/>
        <rFont val="Arial"/>
        <family val="2"/>
        <charset val="186"/>
      </rPr>
      <t xml:space="preserve">
</t>
    </r>
    <r>
      <rPr>
        <sz val="10"/>
        <rFont val="Arial"/>
        <family val="2"/>
        <charset val="186"/>
      </rPr>
      <t>1399-7001-3019</t>
    </r>
    <r>
      <rPr>
        <sz val="10"/>
        <color rgb="FFFF0000"/>
        <rFont val="Arial"/>
        <family val="2"/>
        <charset val="186"/>
      </rPr>
      <t xml:space="preserve">
</t>
    </r>
  </si>
  <si>
    <t xml:space="preserve">1094-0509-3349
4400-2419-4027
1096-8032-9017 
4400-4344-7349
4400-0348-4792
1300-1055-8014
1096-2048-4010
1097-9021-5011
</t>
  </si>
  <si>
    <t xml:space="preserve">1397-5000-6012
1300-0035-3010
1096-4013-2045
1399-9044-7018
1399-7006-7011
1300-0038-9016
</t>
  </si>
  <si>
    <t xml:space="preserve">1399-7003-3011
</t>
  </si>
  <si>
    <t>1099-7031-7010
1099-7031-6013</t>
  </si>
  <si>
    <t xml:space="preserve">4400-0818-1532
1399-8009-8013
1096-2048-4010
4400-2419-4027
1096-8032-9017
1096-9018-6039
</t>
  </si>
  <si>
    <t>1399-7003-3011
1397-5000-6012
1399-7001-3019
1399-7006-7011
4400-1039-0968</t>
  </si>
  <si>
    <t>4400-5718-2877
4400-5921-9202</t>
  </si>
  <si>
    <t>4400-5580-6363
4400-6158-4447</t>
  </si>
  <si>
    <t xml:space="preserve">1096-8032-9017 </t>
  </si>
  <si>
    <t>1099-7031-5016</t>
  </si>
  <si>
    <t>1300-1034-6010</t>
  </si>
  <si>
    <t>1300-1069-5014</t>
  </si>
  <si>
    <t>1300-3016-8016</t>
  </si>
  <si>
    <t>1399-6008-0019</t>
  </si>
  <si>
    <t>1399-7003-0010</t>
  </si>
  <si>
    <t>1399-7020-3013</t>
  </si>
  <si>
    <t>1399-9003-5015</t>
  </si>
  <si>
    <t>4400-1017-9162</t>
  </si>
  <si>
    <t>4400-1646-8185</t>
  </si>
  <si>
    <t>4400-1671-3162</t>
  </si>
  <si>
    <t>4400-2217-2150</t>
  </si>
  <si>
    <t>4400-2217-2161</t>
  </si>
  <si>
    <t>Inv. Nr.</t>
  </si>
  <si>
    <t>Unikalus RC numeris</t>
  </si>
  <si>
    <t>Pavadinimas</t>
  </si>
  <si>
    <t>Draudimo suma, EUR</t>
  </si>
  <si>
    <t>VIDAUS KELIAI. VE-3</t>
  </si>
  <si>
    <t>1098-2025-3707</t>
  </si>
  <si>
    <t>E30007297 - E30007356</t>
  </si>
  <si>
    <t>1399-9028-3015</t>
  </si>
  <si>
    <t>Šilumos tinklų vamzdynas E30007297-E30007356</t>
  </si>
  <si>
    <t>1098-2025-3061</t>
  </si>
  <si>
    <t>1098-2025-3346</t>
  </si>
  <si>
    <t>Rezervuaras</t>
  </si>
  <si>
    <t>309350001 - 309350020</t>
  </si>
  <si>
    <t>TE-3 /3/K/ ŠK-93500 - ŠK-93501, Šilumos tiekimo vamzdynas Jočionių g.13</t>
  </si>
  <si>
    <t>TE-3 /3/K/  ŠK-93500 - ŠK-93501, Šilumos tiekimo vamzdynas Jočionių g.13</t>
  </si>
  <si>
    <t>Dujotiekio vamzdynas - 43,30 (iš 159,0m), 27,24%</t>
  </si>
  <si>
    <t>Priedas Nr.1 TE-3 draudžiamo turto sąrašas</t>
  </si>
  <si>
    <t>Priedas Nr. 3 Draudžiamų šilumos tiekimo tinklų sąrašas</t>
  </si>
  <si>
    <t>Draudimo vertė</t>
  </si>
  <si>
    <t>Atkuriamoji</t>
  </si>
  <si>
    <t>Priedas Nr. 2 TE-2 draudžiamų įrengimų sąrašas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</si>
</sst>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  <numFmt numFmtId="165" formatCode="[$-10409]#,##0"/>
    <numFmt numFmtId="166" formatCode="#,##0.00\ ;[Red]\(#,##0.00\);\-\ "/>
    <numFmt numFmtId="167" formatCode="#,##0_ ;\-#,##0\ "/>
  </numFmts>
  <fonts count="20" x14ac:knownFonts="1">
    <font>
      <sz val="11"/>
      <name val="Aptos Narrow"/>
      <family val="2"/>
      <scheme val="minor"/>
    </font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sz val="11"/>
      <name val="Aptos Narrow"/>
      <family val="2"/>
      <scheme val="minor"/>
    </font>
    <font>
      <sz val="8"/>
      <name val="Aptos Narrow"/>
      <family val="2"/>
      <scheme val="minor"/>
    </font>
    <font>
      <b/>
      <sz val="9"/>
      <name val="Aptos Narrow"/>
      <family val="2"/>
      <scheme val="minor"/>
    </font>
    <font>
      <sz val="9"/>
      <name val="Aptos Narrow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  <charset val="186"/>
    </font>
    <font>
      <sz val="10"/>
      <name val="Arial"/>
      <family val="2"/>
      <charset val="186"/>
    </font>
    <font>
      <sz val="10"/>
      <color rgb="FFFF0000"/>
      <name val="Arial"/>
      <family val="2"/>
      <charset val="186"/>
    </font>
    <font>
      <b/>
      <sz val="1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name val="Aptos Narrow"/>
      <family val="2"/>
      <scheme val="minor"/>
    </font>
    <font>
      <b/>
      <sz val="10"/>
      <name val="Aptos Narrow"/>
      <family val="2"/>
      <scheme val="minor"/>
    </font>
    <font>
      <b/>
      <sz val="11"/>
      <name val="Aptos Narrow"/>
      <family val="2"/>
      <charset val="186"/>
      <scheme val="minor"/>
    </font>
    <font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3D3D3"/>
        <bgColor rgb="FFD3D3D3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43" fontId="4" fillId="0" borderId="0" applyFont="0" applyFill="0" applyBorder="0" applyAlignment="0" applyProtection="0"/>
    <xf numFmtId="0" fontId="3" fillId="0" borderId="0"/>
    <xf numFmtId="0" fontId="2" fillId="0" borderId="0"/>
    <xf numFmtId="0" fontId="11" fillId="0" borderId="0"/>
    <xf numFmtId="0" fontId="4" fillId="0" borderId="0"/>
    <xf numFmtId="43" fontId="4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" fillId="0" borderId="0"/>
  </cellStyleXfs>
  <cellXfs count="73">
    <xf numFmtId="0" fontId="0" fillId="0" borderId="0" xfId="0"/>
    <xf numFmtId="0" fontId="7" fillId="0" borderId="1" xfId="0" applyFont="1" applyBorder="1" applyAlignment="1">
      <alignment wrapText="1"/>
    </xf>
    <xf numFmtId="0" fontId="6" fillId="3" borderId="1" xfId="0" applyFont="1" applyFill="1" applyBorder="1" applyAlignment="1">
      <alignment horizontal="center" vertical="center" wrapText="1"/>
    </xf>
    <xf numFmtId="14" fontId="6" fillId="3" borderId="1" xfId="0" applyNumberFormat="1" applyFont="1" applyFill="1" applyBorder="1" applyAlignment="1">
      <alignment horizontal="center" vertical="center" wrapText="1"/>
    </xf>
    <xf numFmtId="164" fontId="6" fillId="3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7" fillId="0" borderId="1" xfId="0" applyFont="1" applyBorder="1"/>
    <xf numFmtId="14" fontId="7" fillId="0" borderId="1" xfId="0" applyNumberFormat="1" applyFont="1" applyBorder="1"/>
    <xf numFmtId="164" fontId="7" fillId="0" borderId="1" xfId="1" applyNumberFormat="1" applyFont="1" applyBorder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14" fontId="7" fillId="0" borderId="1" xfId="0" applyNumberFormat="1" applyFont="1" applyBorder="1" applyAlignment="1">
      <alignment vertical="center"/>
    </xf>
    <xf numFmtId="164" fontId="7" fillId="0" borderId="1" xfId="1" applyNumberFormat="1" applyFont="1" applyBorder="1" applyAlignment="1">
      <alignment vertical="center"/>
    </xf>
    <xf numFmtId="0" fontId="7" fillId="0" borderId="2" xfId="0" applyFont="1" applyBorder="1" applyAlignment="1">
      <alignment horizontal="left"/>
    </xf>
    <xf numFmtId="0" fontId="7" fillId="0" borderId="2" xfId="0" applyFont="1" applyBorder="1"/>
    <xf numFmtId="14" fontId="7" fillId="0" borderId="2" xfId="0" applyNumberFormat="1" applyFont="1" applyBorder="1"/>
    <xf numFmtId="164" fontId="7" fillId="0" borderId="2" xfId="1" applyNumberFormat="1" applyFont="1" applyBorder="1"/>
    <xf numFmtId="0" fontId="7" fillId="0" borderId="1" xfId="0" applyFont="1" applyBorder="1" applyAlignment="1">
      <alignment horizontal="center"/>
    </xf>
    <xf numFmtId="164" fontId="0" fillId="0" borderId="0" xfId="1" applyNumberFormat="1" applyFont="1"/>
    <xf numFmtId="164" fontId="7" fillId="0" borderId="1" xfId="1" applyNumberFormat="1" applyFont="1" applyFill="1" applyBorder="1"/>
    <xf numFmtId="14" fontId="7" fillId="0" borderId="1" xfId="0" applyNumberFormat="1" applyFont="1" applyBorder="1" applyAlignment="1">
      <alignment wrapText="1"/>
    </xf>
    <xf numFmtId="14" fontId="7" fillId="0" borderId="1" xfId="1" applyNumberFormat="1" applyFont="1" applyFill="1" applyBorder="1"/>
    <xf numFmtId="0" fontId="6" fillId="4" borderId="0" xfId="0" applyFont="1" applyFill="1" applyAlignment="1">
      <alignment horizontal="left"/>
    </xf>
    <xf numFmtId="0" fontId="6" fillId="4" borderId="0" xfId="0" applyFont="1" applyFill="1"/>
    <xf numFmtId="0" fontId="6" fillId="4" borderId="0" xfId="0" applyFont="1" applyFill="1" applyAlignment="1">
      <alignment wrapText="1"/>
    </xf>
    <xf numFmtId="14" fontId="6" fillId="4" borderId="0" xfId="0" applyNumberFormat="1" applyFont="1" applyFill="1"/>
    <xf numFmtId="164" fontId="6" fillId="4" borderId="0" xfId="1" applyNumberFormat="1" applyFont="1" applyFill="1" applyBorder="1"/>
    <xf numFmtId="0" fontId="0" fillId="0" borderId="0" xfId="0" applyAlignment="1">
      <alignment horizontal="right" vertical="center"/>
    </xf>
    <xf numFmtId="165" fontId="13" fillId="0" borderId="0" xfId="0" applyNumberFormat="1" applyFont="1"/>
    <xf numFmtId="0" fontId="6" fillId="4" borderId="2" xfId="0" applyFont="1" applyFill="1" applyBorder="1"/>
    <xf numFmtId="164" fontId="6" fillId="4" borderId="1" xfId="1" applyNumberFormat="1" applyFont="1" applyFill="1" applyBorder="1"/>
    <xf numFmtId="0" fontId="6" fillId="2" borderId="0" xfId="0" applyFont="1" applyFill="1" applyAlignment="1">
      <alignment horizontal="left"/>
    </xf>
    <xf numFmtId="0" fontId="6" fillId="2" borderId="0" xfId="0" applyFont="1" applyFill="1"/>
    <xf numFmtId="0" fontId="6" fillId="2" borderId="0" xfId="0" applyFont="1" applyFill="1" applyAlignment="1">
      <alignment wrapText="1"/>
    </xf>
    <xf numFmtId="14" fontId="6" fillId="2" borderId="0" xfId="0" applyNumberFormat="1" applyFont="1" applyFill="1"/>
    <xf numFmtId="164" fontId="6" fillId="2" borderId="0" xfId="1" applyNumberFormat="1" applyFont="1" applyFill="1" applyBorder="1"/>
    <xf numFmtId="0" fontId="6" fillId="4" borderId="1" xfId="0" applyFont="1" applyFill="1" applyBorder="1"/>
    <xf numFmtId="14" fontId="6" fillId="4" borderId="1" xfId="0" applyNumberFormat="1" applyFont="1" applyFill="1" applyBorder="1"/>
    <xf numFmtId="0" fontId="6" fillId="4" borderId="1" xfId="0" applyFont="1" applyFill="1" applyBorder="1" applyAlignment="1">
      <alignment wrapText="1"/>
    </xf>
    <xf numFmtId="0" fontId="6" fillId="4" borderId="2" xfId="0" applyFont="1" applyFill="1" applyBorder="1" applyAlignment="1">
      <alignment horizontal="left"/>
    </xf>
    <xf numFmtId="0" fontId="6" fillId="4" borderId="2" xfId="0" applyFont="1" applyFill="1" applyBorder="1" applyAlignment="1">
      <alignment wrapText="1"/>
    </xf>
    <xf numFmtId="14" fontId="6" fillId="4" borderId="2" xfId="0" applyNumberFormat="1" applyFont="1" applyFill="1" applyBorder="1"/>
    <xf numFmtId="164" fontId="6" fillId="4" borderId="2" xfId="1" applyNumberFormat="1" applyFont="1" applyFill="1" applyBorder="1"/>
    <xf numFmtId="0" fontId="6" fillId="4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vertical="center" wrapText="1"/>
    </xf>
    <xf numFmtId="14" fontId="6" fillId="4" borderId="1" xfId="0" applyNumberFormat="1" applyFont="1" applyFill="1" applyBorder="1" applyAlignment="1">
      <alignment vertical="center"/>
    </xf>
    <xf numFmtId="164" fontId="6" fillId="4" borderId="1" xfId="1" applyNumberFormat="1" applyFont="1" applyFill="1" applyBorder="1" applyAlignment="1">
      <alignment vertical="center"/>
    </xf>
    <xf numFmtId="0" fontId="8" fillId="5" borderId="1" xfId="0" applyFont="1" applyFill="1" applyBorder="1" applyAlignment="1">
      <alignment horizontal="center" vertical="center" wrapText="1" readingOrder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horizontal="right" vertical="center"/>
    </xf>
    <xf numFmtId="0" fontId="14" fillId="0" borderId="1" xfId="0" applyFont="1" applyBorder="1" applyAlignment="1">
      <alignment vertical="center" wrapText="1"/>
    </xf>
    <xf numFmtId="164" fontId="14" fillId="0" borderId="1" xfId="1" applyNumberFormat="1" applyFont="1" applyFill="1" applyBorder="1" applyAlignment="1">
      <alignment horizontal="right" vertical="center"/>
    </xf>
    <xf numFmtId="0" fontId="14" fillId="0" borderId="1" xfId="0" applyFont="1" applyBorder="1" applyAlignment="1">
      <alignment horizontal="left" vertical="center"/>
    </xf>
    <xf numFmtId="164" fontId="14" fillId="0" borderId="1" xfId="1" applyNumberFormat="1" applyFont="1" applyBorder="1" applyAlignment="1">
      <alignment horizontal="right" vertical="center"/>
    </xf>
    <xf numFmtId="0" fontId="0" fillId="0" borderId="1" xfId="0" applyBorder="1"/>
    <xf numFmtId="164" fontId="15" fillId="0" borderId="1" xfId="1" applyNumberFormat="1" applyFont="1" applyBorder="1" applyAlignment="1">
      <alignment horizontal="right" vertical="center"/>
    </xf>
    <xf numFmtId="0" fontId="14" fillId="0" borderId="1" xfId="0" applyFont="1" applyBorder="1"/>
    <xf numFmtId="1" fontId="16" fillId="0" borderId="1" xfId="4" applyNumberFormat="1" applyFont="1" applyBorder="1" applyAlignment="1">
      <alignment horizontal="left"/>
    </xf>
    <xf numFmtId="0" fontId="16" fillId="0" borderId="1" xfId="4" applyFont="1" applyBorder="1"/>
    <xf numFmtId="166" fontId="16" fillId="0" borderId="1" xfId="4" applyNumberFormat="1" applyFont="1" applyBorder="1" applyAlignment="1">
      <alignment horizontal="right"/>
    </xf>
    <xf numFmtId="167" fontId="15" fillId="0" borderId="1" xfId="1" applyNumberFormat="1" applyFont="1" applyBorder="1"/>
    <xf numFmtId="0" fontId="17" fillId="3" borderId="1" xfId="0" applyFont="1" applyFill="1" applyBorder="1" applyAlignment="1">
      <alignment horizontal="center" vertical="center" wrapText="1"/>
    </xf>
    <xf numFmtId="0" fontId="13" fillId="0" borderId="0" xfId="5" applyFont="1"/>
    <xf numFmtId="0" fontId="17" fillId="3" borderId="1" xfId="0" applyFont="1" applyFill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readingOrder="1"/>
    </xf>
    <xf numFmtId="0" fontId="9" fillId="0" borderId="1" xfId="0" applyFont="1" applyBorder="1" applyAlignment="1">
      <alignment horizontal="center" vertical="center" wrapText="1" readingOrder="1"/>
    </xf>
    <xf numFmtId="165" fontId="9" fillId="0" borderId="1" xfId="0" applyNumberFormat="1" applyFont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 vertical="center" wrapText="1" readingOrder="1"/>
    </xf>
    <xf numFmtId="0" fontId="18" fillId="0" borderId="0" xfId="5" applyFont="1"/>
    <xf numFmtId="0" fontId="13" fillId="0" borderId="3" xfId="5" applyFont="1" applyBorder="1" applyAlignment="1">
      <alignment horizontal="center"/>
    </xf>
    <xf numFmtId="0" fontId="13" fillId="0" borderId="0" xfId="5" applyFont="1" applyAlignment="1">
      <alignment horizontal="center"/>
    </xf>
  </cellXfs>
  <cellStyles count="10">
    <cellStyle name="Comma" xfId="1" builtinId="3"/>
    <cellStyle name="Comma 2" xfId="6" xr:uid="{140981CE-CC3F-4567-B16E-1BF4DD7C0126}"/>
    <cellStyle name="Currency 2" xfId="8" xr:uid="{07EFF6DC-100C-483D-B599-537ABDBEBC90}"/>
    <cellStyle name="Įprastas 2" xfId="3" xr:uid="{BB8F8E47-2045-41E8-9EDE-9368FB05279E}"/>
    <cellStyle name="Įprastas 3" xfId="2" xr:uid="{A209B664-1A88-44BD-A930-2A5F2CE309EA}"/>
    <cellStyle name="Įprastas 3 2" xfId="9" xr:uid="{C79DA248-0F1B-4497-A7E9-FAA87DCAA7F5}"/>
    <cellStyle name="Normal" xfId="0" builtinId="0"/>
    <cellStyle name="Normal 2" xfId="5" xr:uid="{3B4F85D6-D4F7-4B61-BB01-D9560BA7EF91}"/>
    <cellStyle name="Normal 3" xfId="4" xr:uid="{147085D0-A54D-48AD-A36C-32FD35BE4C92}"/>
    <cellStyle name="Normal 4" xfId="7" xr:uid="{7A39E8B3-BCDA-4473-8473-FDED2AED7016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29D37-5E15-48A9-B8B3-F5B8D8CAA48F}">
  <dimension ref="A1:E31"/>
  <sheetViews>
    <sheetView tabSelected="1" workbookViewId="0">
      <selection activeCell="C12" sqref="C12"/>
    </sheetView>
  </sheetViews>
  <sheetFormatPr defaultRowHeight="14.5" x14ac:dyDescent="0.35"/>
  <cols>
    <col min="1" max="2" width="10.453125" customWidth="1"/>
    <col min="3" max="3" width="16.453125" customWidth="1"/>
    <col min="4" max="4" width="66.7265625" customWidth="1"/>
    <col min="5" max="5" width="12.54296875" customWidth="1"/>
  </cols>
  <sheetData>
    <row r="1" spans="1:5" x14ac:dyDescent="0.35">
      <c r="A1" s="64" t="s">
        <v>366</v>
      </c>
    </row>
    <row r="2" spans="1:5" x14ac:dyDescent="0.35">
      <c r="A2" s="64"/>
    </row>
    <row r="3" spans="1:5" x14ac:dyDescent="0.35">
      <c r="A3" s="71" t="s">
        <v>285</v>
      </c>
      <c r="B3" s="71"/>
      <c r="C3" s="71"/>
      <c r="D3" s="71"/>
      <c r="E3" s="71"/>
    </row>
    <row r="4" spans="1:5" ht="26" x14ac:dyDescent="0.35">
      <c r="A4" s="63" t="s">
        <v>322</v>
      </c>
      <c r="B4" s="63" t="s">
        <v>350</v>
      </c>
      <c r="C4" s="63" t="s">
        <v>351</v>
      </c>
      <c r="D4" s="63" t="s">
        <v>352</v>
      </c>
      <c r="E4" s="63" t="s">
        <v>353</v>
      </c>
    </row>
    <row r="5" spans="1:5" x14ac:dyDescent="0.35">
      <c r="A5" s="49">
        <v>1</v>
      </c>
      <c r="B5" s="50" t="s">
        <v>89</v>
      </c>
      <c r="C5" s="51" t="s">
        <v>172</v>
      </c>
      <c r="D5" s="52" t="s">
        <v>90</v>
      </c>
      <c r="E5" s="53">
        <v>2762550</v>
      </c>
    </row>
    <row r="6" spans="1:5" x14ac:dyDescent="0.35">
      <c r="A6" s="49">
        <v>2</v>
      </c>
      <c r="B6" s="50" t="s">
        <v>91</v>
      </c>
      <c r="C6" s="51" t="s">
        <v>177</v>
      </c>
      <c r="D6" s="52" t="s">
        <v>354</v>
      </c>
      <c r="E6" s="53">
        <v>5719949.5179391643</v>
      </c>
    </row>
    <row r="7" spans="1:5" x14ac:dyDescent="0.35">
      <c r="A7" s="49">
        <v>3</v>
      </c>
      <c r="B7" s="50" t="s">
        <v>91</v>
      </c>
      <c r="C7" s="51" t="s">
        <v>355</v>
      </c>
      <c r="D7" s="52" t="s">
        <v>354</v>
      </c>
      <c r="E7" s="53">
        <v>890738.27357555891</v>
      </c>
    </row>
    <row r="8" spans="1:5" x14ac:dyDescent="0.35">
      <c r="A8" s="49">
        <v>4</v>
      </c>
      <c r="B8" s="50" t="s">
        <v>91</v>
      </c>
      <c r="C8" s="51" t="s">
        <v>176</v>
      </c>
      <c r="D8" s="52" t="s">
        <v>354</v>
      </c>
      <c r="E8" s="53">
        <v>4412678.9581592083</v>
      </c>
    </row>
    <row r="9" spans="1:5" x14ac:dyDescent="0.35">
      <c r="A9" s="49">
        <v>5</v>
      </c>
      <c r="B9" s="50" t="s">
        <v>356</v>
      </c>
      <c r="C9" s="51" t="s">
        <v>357</v>
      </c>
      <c r="D9" s="52" t="s">
        <v>358</v>
      </c>
      <c r="E9" s="53">
        <v>4093090.4255645331</v>
      </c>
    </row>
    <row r="10" spans="1:5" x14ac:dyDescent="0.35">
      <c r="A10" s="49">
        <v>6</v>
      </c>
      <c r="B10" s="50" t="s">
        <v>164</v>
      </c>
      <c r="C10" s="51" t="s">
        <v>359</v>
      </c>
      <c r="D10" s="52" t="s">
        <v>88</v>
      </c>
      <c r="E10" s="53">
        <v>142349.92799999999</v>
      </c>
    </row>
    <row r="11" spans="1:5" x14ac:dyDescent="0.35">
      <c r="A11" s="49">
        <v>7</v>
      </c>
      <c r="B11" s="50" t="s">
        <v>164</v>
      </c>
      <c r="C11" s="51" t="s">
        <v>360</v>
      </c>
      <c r="D11" s="52" t="s">
        <v>361</v>
      </c>
      <c r="E11" s="53">
        <v>52547.149951939449</v>
      </c>
    </row>
    <row r="12" spans="1:5" x14ac:dyDescent="0.35">
      <c r="A12" s="49">
        <v>8</v>
      </c>
      <c r="B12" s="50" t="s">
        <v>362</v>
      </c>
      <c r="C12" s="51" t="s">
        <v>192</v>
      </c>
      <c r="D12" s="52" t="s">
        <v>363</v>
      </c>
      <c r="E12" s="53">
        <v>1213711.0001094309</v>
      </c>
    </row>
    <row r="13" spans="1:5" x14ac:dyDescent="0.35">
      <c r="A13" s="49">
        <v>9</v>
      </c>
      <c r="B13" s="54">
        <v>309350021</v>
      </c>
      <c r="C13" s="51" t="s">
        <v>193</v>
      </c>
      <c r="D13" s="52" t="s">
        <v>363</v>
      </c>
      <c r="E13" s="53">
        <v>1964.9386308916803</v>
      </c>
    </row>
    <row r="14" spans="1:5" x14ac:dyDescent="0.35">
      <c r="A14" s="49">
        <v>10</v>
      </c>
      <c r="B14" s="54">
        <v>309350022</v>
      </c>
      <c r="C14" s="51" t="s">
        <v>194</v>
      </c>
      <c r="D14" s="52" t="s">
        <v>364</v>
      </c>
      <c r="E14" s="53">
        <v>1005.2061205536002</v>
      </c>
    </row>
    <row r="15" spans="1:5" x14ac:dyDescent="0.35">
      <c r="A15" s="49">
        <v>11</v>
      </c>
      <c r="B15" s="50" t="s">
        <v>92</v>
      </c>
      <c r="C15" s="51" t="s">
        <v>174</v>
      </c>
      <c r="D15" s="52" t="s">
        <v>93</v>
      </c>
      <c r="E15" s="55">
        <v>1051203.8739605516</v>
      </c>
    </row>
    <row r="16" spans="1:5" x14ac:dyDescent="0.35">
      <c r="A16" s="49">
        <v>12</v>
      </c>
      <c r="B16" s="50" t="s">
        <v>94</v>
      </c>
      <c r="C16" s="51" t="s">
        <v>175</v>
      </c>
      <c r="D16" s="52" t="s">
        <v>365</v>
      </c>
      <c r="E16" s="55">
        <v>17942.929251881764</v>
      </c>
    </row>
    <row r="17" spans="1:5" x14ac:dyDescent="0.35">
      <c r="A17" s="56"/>
      <c r="B17" s="56"/>
      <c r="C17" s="56"/>
      <c r="D17" s="51" t="s">
        <v>77</v>
      </c>
      <c r="E17" s="57">
        <f>SUM(E5:E16)</f>
        <v>20359732.201263715</v>
      </c>
    </row>
    <row r="20" spans="1:5" x14ac:dyDescent="0.35">
      <c r="A20" s="72" t="s">
        <v>284</v>
      </c>
      <c r="B20" s="72"/>
      <c r="C20" s="72"/>
      <c r="D20" s="72"/>
      <c r="E20" s="72"/>
    </row>
    <row r="21" spans="1:5" ht="26" x14ac:dyDescent="0.35">
      <c r="A21" s="63" t="s">
        <v>322</v>
      </c>
      <c r="B21" s="63" t="s">
        <v>350</v>
      </c>
      <c r="C21" s="65" t="s">
        <v>352</v>
      </c>
      <c r="D21" s="63"/>
      <c r="E21" s="63" t="s">
        <v>353</v>
      </c>
    </row>
    <row r="22" spans="1:5" x14ac:dyDescent="0.35">
      <c r="A22" s="58">
        <v>1</v>
      </c>
      <c r="B22" s="59" t="s">
        <v>168</v>
      </c>
      <c r="C22" s="56"/>
      <c r="D22" s="60" t="s">
        <v>169</v>
      </c>
      <c r="E22" s="61">
        <v>4299360.4516000003</v>
      </c>
    </row>
    <row r="23" spans="1:5" x14ac:dyDescent="0.35">
      <c r="A23" s="58">
        <v>2</v>
      </c>
      <c r="B23" s="59">
        <v>47813</v>
      </c>
      <c r="C23" s="56"/>
      <c r="D23" s="60" t="s">
        <v>81</v>
      </c>
      <c r="E23" s="61">
        <v>534906.09680000006</v>
      </c>
    </row>
    <row r="24" spans="1:5" x14ac:dyDescent="0.35">
      <c r="A24" s="58">
        <v>3</v>
      </c>
      <c r="B24" s="59">
        <v>4181621</v>
      </c>
      <c r="C24" s="56"/>
      <c r="D24" s="60" t="s">
        <v>57</v>
      </c>
      <c r="E24" s="61">
        <v>280743.33650000003</v>
      </c>
    </row>
    <row r="25" spans="1:5" x14ac:dyDescent="0.35">
      <c r="A25" s="58">
        <v>4</v>
      </c>
      <c r="B25" s="59">
        <v>418162</v>
      </c>
      <c r="C25" s="56"/>
      <c r="D25" s="60" t="s">
        <v>56</v>
      </c>
      <c r="E25" s="61">
        <v>279474.57330000005</v>
      </c>
    </row>
    <row r="26" spans="1:5" x14ac:dyDescent="0.35">
      <c r="A26" s="58">
        <v>5</v>
      </c>
      <c r="B26" s="59">
        <v>489291</v>
      </c>
      <c r="C26" s="56"/>
      <c r="D26" s="60" t="s">
        <v>87</v>
      </c>
      <c r="E26" s="61">
        <v>76585.838500000013</v>
      </c>
    </row>
    <row r="27" spans="1:5" x14ac:dyDescent="0.35">
      <c r="A27" s="58">
        <v>6</v>
      </c>
      <c r="B27" s="59">
        <v>30004</v>
      </c>
      <c r="C27" s="56"/>
      <c r="D27" s="60" t="s">
        <v>12</v>
      </c>
      <c r="E27" s="61">
        <v>73295</v>
      </c>
    </row>
    <row r="28" spans="1:5" x14ac:dyDescent="0.35">
      <c r="A28" s="58">
        <v>7</v>
      </c>
      <c r="B28" s="59">
        <v>4791781</v>
      </c>
      <c r="C28" s="56"/>
      <c r="D28" s="60" t="s">
        <v>86</v>
      </c>
      <c r="E28" s="61">
        <v>35790.248100000004</v>
      </c>
    </row>
    <row r="29" spans="1:5" x14ac:dyDescent="0.35">
      <c r="A29" s="58">
        <v>8</v>
      </c>
      <c r="B29" s="59">
        <v>41679</v>
      </c>
      <c r="C29" s="56"/>
      <c r="D29" s="60" t="s">
        <v>39</v>
      </c>
      <c r="E29" s="61">
        <v>11621.163</v>
      </c>
    </row>
    <row r="30" spans="1:5" x14ac:dyDescent="0.35">
      <c r="A30" s="58">
        <v>9</v>
      </c>
      <c r="B30" s="59">
        <v>407074</v>
      </c>
      <c r="C30" s="56"/>
      <c r="D30" s="60" t="s">
        <v>36</v>
      </c>
      <c r="E30" s="61">
        <v>9053.7408000000014</v>
      </c>
    </row>
    <row r="31" spans="1:5" x14ac:dyDescent="0.35">
      <c r="A31" s="56"/>
      <c r="B31" s="56"/>
      <c r="C31" s="56"/>
      <c r="D31" s="60" t="s">
        <v>77</v>
      </c>
      <c r="E31" s="62">
        <f>SUM(E22:E30)</f>
        <v>5600830.4486000007</v>
      </c>
    </row>
  </sheetData>
  <mergeCells count="2">
    <mergeCell ref="A3:E3"/>
    <mergeCell ref="A20:E20"/>
  </mergeCells>
  <conditionalFormatting sqref="B22:B30">
    <cfRule type="duplicateValues" dxfId="1" priority="22"/>
  </conditionalFormatting>
  <conditionalFormatting sqref="C1:C2 C5:C18 C22:C1048576">
    <cfRule type="duplicateValues" dxfId="0" priority="2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97194-5BF4-468A-A07D-E225DA81ED47}">
  <dimension ref="A1:L168"/>
  <sheetViews>
    <sheetView zoomScaleNormal="100" workbookViewId="0">
      <selection activeCell="K45" sqref="K45"/>
    </sheetView>
  </sheetViews>
  <sheetFormatPr defaultRowHeight="14.5" outlineLevelRow="2" x14ac:dyDescent="0.35"/>
  <cols>
    <col min="2" max="3" width="8.7265625" customWidth="1"/>
    <col min="4" max="4" width="22.81640625" customWidth="1"/>
    <col min="5" max="5" width="34" customWidth="1"/>
    <col min="6" max="6" width="14.1796875" customWidth="1"/>
    <col min="7" max="7" width="12.453125" bestFit="1" customWidth="1"/>
    <col min="8" max="8" width="15.7265625" bestFit="1" customWidth="1"/>
    <col min="9" max="10" width="11.81640625" style="18" customWidth="1"/>
    <col min="11" max="11" width="13" style="18" customWidth="1"/>
    <col min="12" max="12" width="35.81640625" customWidth="1"/>
  </cols>
  <sheetData>
    <row r="1" spans="1:12" x14ac:dyDescent="0.35">
      <c r="A1" s="70" t="s">
        <v>370</v>
      </c>
    </row>
    <row r="3" spans="1:12" ht="29.5" customHeight="1" x14ac:dyDescent="0.35">
      <c r="A3" s="2" t="s">
        <v>195</v>
      </c>
      <c r="B3" s="2" t="s">
        <v>179</v>
      </c>
      <c r="C3" s="2" t="s">
        <v>178</v>
      </c>
      <c r="D3" s="2" t="s">
        <v>286</v>
      </c>
      <c r="E3" s="2" t="s">
        <v>0</v>
      </c>
      <c r="F3" s="2" t="s">
        <v>4</v>
      </c>
      <c r="G3" s="3" t="s">
        <v>1</v>
      </c>
      <c r="H3" s="3" t="s">
        <v>2</v>
      </c>
      <c r="I3" s="4" t="s">
        <v>3</v>
      </c>
      <c r="J3" s="4" t="s">
        <v>353</v>
      </c>
      <c r="K3" s="4" t="s">
        <v>197</v>
      </c>
      <c r="L3" s="2" t="s">
        <v>196</v>
      </c>
    </row>
    <row r="4" spans="1:12" outlineLevel="2" x14ac:dyDescent="0.35">
      <c r="A4" s="5" t="s">
        <v>95</v>
      </c>
      <c r="B4" s="6" t="s">
        <v>170</v>
      </c>
      <c r="C4" s="6" t="s">
        <v>5</v>
      </c>
      <c r="D4" s="6" t="s">
        <v>287</v>
      </c>
      <c r="E4" s="1" t="s">
        <v>96</v>
      </c>
      <c r="F4" s="1" t="s">
        <v>7</v>
      </c>
      <c r="G4" s="7">
        <v>20820</v>
      </c>
      <c r="H4" s="7">
        <v>20821</v>
      </c>
      <c r="I4" s="8">
        <v>135061.84</v>
      </c>
      <c r="J4" s="8">
        <v>135061.84</v>
      </c>
      <c r="K4" s="8">
        <v>0.28999999999999998</v>
      </c>
      <c r="L4" s="1" t="s">
        <v>5</v>
      </c>
    </row>
    <row r="5" spans="1:12" outlineLevel="2" x14ac:dyDescent="0.35">
      <c r="A5" s="5" t="s">
        <v>97</v>
      </c>
      <c r="B5" s="6" t="s">
        <v>170</v>
      </c>
      <c r="C5" s="6" t="s">
        <v>5</v>
      </c>
      <c r="D5" s="6" t="s">
        <v>287</v>
      </c>
      <c r="E5" s="1" t="s">
        <v>96</v>
      </c>
      <c r="F5" s="1" t="s">
        <v>7</v>
      </c>
      <c r="G5" s="7">
        <v>44196</v>
      </c>
      <c r="H5" s="7">
        <v>44197</v>
      </c>
      <c r="I5" s="8">
        <v>2108762</v>
      </c>
      <c r="J5" s="8">
        <v>2108762</v>
      </c>
      <c r="K5" s="8">
        <v>1449774.17</v>
      </c>
      <c r="L5" s="1" t="s">
        <v>98</v>
      </c>
    </row>
    <row r="6" spans="1:12" outlineLevel="2" x14ac:dyDescent="0.35">
      <c r="A6" s="5" t="s">
        <v>99</v>
      </c>
      <c r="B6" s="6" t="s">
        <v>170</v>
      </c>
      <c r="C6" s="6" t="s">
        <v>5</v>
      </c>
      <c r="D6" s="6" t="s">
        <v>287</v>
      </c>
      <c r="E6" s="1" t="s">
        <v>96</v>
      </c>
      <c r="F6" s="1" t="s">
        <v>7</v>
      </c>
      <c r="G6" s="7">
        <v>44197</v>
      </c>
      <c r="H6" s="7">
        <v>44197</v>
      </c>
      <c r="I6" s="8">
        <v>107633</v>
      </c>
      <c r="J6" s="8">
        <v>107633</v>
      </c>
      <c r="K6" s="8">
        <v>73997.63</v>
      </c>
      <c r="L6" s="1" t="s">
        <v>98</v>
      </c>
    </row>
    <row r="7" spans="1:12" ht="24.5" outlineLevel="2" x14ac:dyDescent="0.35">
      <c r="A7" s="5" t="s">
        <v>100</v>
      </c>
      <c r="B7" s="6" t="s">
        <v>170</v>
      </c>
      <c r="C7" s="6" t="s">
        <v>5</v>
      </c>
      <c r="D7" s="6" t="s">
        <v>287</v>
      </c>
      <c r="E7" s="1" t="s">
        <v>96</v>
      </c>
      <c r="F7" s="1" t="s">
        <v>7</v>
      </c>
      <c r="G7" s="7">
        <v>45260</v>
      </c>
      <c r="H7" s="7">
        <v>45260</v>
      </c>
      <c r="I7" s="8">
        <v>178341.95</v>
      </c>
      <c r="J7" s="8">
        <v>178341.95</v>
      </c>
      <c r="K7" s="8">
        <v>104032.76</v>
      </c>
      <c r="L7" s="1" t="s">
        <v>101</v>
      </c>
    </row>
    <row r="8" spans="1:12" ht="24.5" outlineLevel="2" x14ac:dyDescent="0.35">
      <c r="A8" s="5" t="s">
        <v>229</v>
      </c>
      <c r="B8" s="6" t="s">
        <v>170</v>
      </c>
      <c r="C8" s="6"/>
      <c r="D8" s="6" t="s">
        <v>287</v>
      </c>
      <c r="E8" s="1" t="s">
        <v>96</v>
      </c>
      <c r="F8" s="1" t="s">
        <v>7</v>
      </c>
      <c r="G8" s="7">
        <v>45838</v>
      </c>
      <c r="H8" s="7">
        <v>45838</v>
      </c>
      <c r="I8" s="8">
        <v>94515.88</v>
      </c>
      <c r="J8" s="8">
        <v>94515.88</v>
      </c>
      <c r="K8" s="8">
        <v>89763.85</v>
      </c>
      <c r="L8" s="1" t="s">
        <v>230</v>
      </c>
    </row>
    <row r="9" spans="1:12" outlineLevel="1" x14ac:dyDescent="0.35">
      <c r="A9" s="43"/>
      <c r="B9" s="36"/>
      <c r="C9" s="36"/>
      <c r="D9" s="36" t="s">
        <v>288</v>
      </c>
      <c r="E9" s="38"/>
      <c r="F9" s="38"/>
      <c r="G9" s="37"/>
      <c r="H9" s="37"/>
      <c r="I9" s="30">
        <f>SUBTOTAL(9,I4:I8)</f>
        <v>2624314.67</v>
      </c>
      <c r="J9" s="30">
        <f>SUBTOTAL(9,J4:J8)</f>
        <v>2624314.67</v>
      </c>
      <c r="K9" s="30"/>
      <c r="L9" s="38"/>
    </row>
    <row r="10" spans="1:12" ht="24.5" outlineLevel="2" x14ac:dyDescent="0.35">
      <c r="A10" s="5" t="s">
        <v>102</v>
      </c>
      <c r="B10" s="6" t="s">
        <v>170</v>
      </c>
      <c r="C10" s="6" t="s">
        <v>5</v>
      </c>
      <c r="D10" s="6" t="s">
        <v>289</v>
      </c>
      <c r="E10" s="1" t="s">
        <v>103</v>
      </c>
      <c r="F10" s="1" t="s">
        <v>6</v>
      </c>
      <c r="G10" s="7">
        <v>20820</v>
      </c>
      <c r="H10" s="7">
        <v>20821</v>
      </c>
      <c r="I10" s="8">
        <v>6662724.1299999999</v>
      </c>
      <c r="J10" s="8">
        <v>6662724.1299999999</v>
      </c>
      <c r="K10" s="8">
        <v>1292956.19</v>
      </c>
      <c r="L10" s="1" t="s">
        <v>5</v>
      </c>
    </row>
    <row r="11" spans="1:12" ht="24.5" outlineLevel="2" x14ac:dyDescent="0.35">
      <c r="A11" s="5" t="s">
        <v>104</v>
      </c>
      <c r="B11" s="6" t="s">
        <v>170</v>
      </c>
      <c r="C11" s="6" t="s">
        <v>5</v>
      </c>
      <c r="D11" s="6" t="s">
        <v>289</v>
      </c>
      <c r="E11" s="1" t="s">
        <v>103</v>
      </c>
      <c r="F11" s="1" t="s">
        <v>6</v>
      </c>
      <c r="G11" s="7">
        <v>44165</v>
      </c>
      <c r="H11" s="7">
        <v>42184</v>
      </c>
      <c r="I11" s="8">
        <v>512627.69</v>
      </c>
      <c r="J11" s="8">
        <v>512627.69</v>
      </c>
      <c r="K11" s="8">
        <v>243497.99</v>
      </c>
      <c r="L11" s="1" t="s">
        <v>105</v>
      </c>
    </row>
    <row r="12" spans="1:12" ht="24.5" outlineLevel="2" x14ac:dyDescent="0.35">
      <c r="A12" s="5" t="s">
        <v>106</v>
      </c>
      <c r="B12" s="6" t="s">
        <v>170</v>
      </c>
      <c r="C12" s="6" t="s">
        <v>5</v>
      </c>
      <c r="D12" s="6" t="s">
        <v>289</v>
      </c>
      <c r="E12" s="1" t="s">
        <v>103</v>
      </c>
      <c r="F12" s="1" t="s">
        <v>6</v>
      </c>
      <c r="G12" s="7">
        <v>44468</v>
      </c>
      <c r="H12" s="7">
        <v>44470</v>
      </c>
      <c r="I12" s="8">
        <v>1745604.07</v>
      </c>
      <c r="J12" s="8">
        <v>1745604.07</v>
      </c>
      <c r="K12" s="8">
        <v>1202546.8899999999</v>
      </c>
      <c r="L12" s="1" t="s">
        <v>107</v>
      </c>
    </row>
    <row r="13" spans="1:12" ht="24.5" outlineLevel="2" x14ac:dyDescent="0.35">
      <c r="A13" s="5" t="s">
        <v>108</v>
      </c>
      <c r="B13" s="6" t="s">
        <v>170</v>
      </c>
      <c r="C13" s="6" t="s">
        <v>5</v>
      </c>
      <c r="D13" s="6" t="s">
        <v>289</v>
      </c>
      <c r="E13" s="1" t="s">
        <v>103</v>
      </c>
      <c r="F13" s="1" t="s">
        <v>6</v>
      </c>
      <c r="G13" s="7">
        <v>45260</v>
      </c>
      <c r="H13" s="7">
        <v>45260</v>
      </c>
      <c r="I13" s="8">
        <v>9853.9500000000007</v>
      </c>
      <c r="J13" s="8">
        <v>9853.9500000000007</v>
      </c>
      <c r="K13" s="8">
        <v>8065.57</v>
      </c>
      <c r="L13" s="1" t="s">
        <v>109</v>
      </c>
    </row>
    <row r="14" spans="1:12" ht="24.5" outlineLevel="2" x14ac:dyDescent="0.35">
      <c r="A14" s="5" t="s">
        <v>110</v>
      </c>
      <c r="B14" s="6" t="s">
        <v>170</v>
      </c>
      <c r="C14" s="6" t="s">
        <v>5</v>
      </c>
      <c r="D14" s="6" t="s">
        <v>289</v>
      </c>
      <c r="E14" s="1" t="s">
        <v>103</v>
      </c>
      <c r="F14" s="1" t="s">
        <v>6</v>
      </c>
      <c r="G14" s="7">
        <v>45291</v>
      </c>
      <c r="H14" s="7">
        <v>45289</v>
      </c>
      <c r="I14" s="8">
        <v>28392.98</v>
      </c>
      <c r="J14" s="8">
        <v>28392.98</v>
      </c>
      <c r="K14" s="8">
        <v>18900.419999999998</v>
      </c>
      <c r="L14" s="1" t="s">
        <v>111</v>
      </c>
    </row>
    <row r="15" spans="1:12" ht="24.5" outlineLevel="2" x14ac:dyDescent="0.35">
      <c r="A15" s="5">
        <v>479164</v>
      </c>
      <c r="B15" s="6" t="s">
        <v>170</v>
      </c>
      <c r="C15" s="6" t="s">
        <v>5</v>
      </c>
      <c r="D15" s="6" t="s">
        <v>289</v>
      </c>
      <c r="E15" s="1" t="s">
        <v>84</v>
      </c>
      <c r="F15" s="1" t="s">
        <v>6</v>
      </c>
      <c r="G15" s="7">
        <v>39806</v>
      </c>
      <c r="H15" s="7">
        <v>39083</v>
      </c>
      <c r="I15" s="8">
        <v>579611.14</v>
      </c>
      <c r="J15" s="8">
        <v>579611.14</v>
      </c>
      <c r="K15" s="8">
        <v>0.28999999999999998</v>
      </c>
      <c r="L15" s="1" t="s">
        <v>85</v>
      </c>
    </row>
    <row r="16" spans="1:12" ht="24.5" outlineLevel="2" x14ac:dyDescent="0.35">
      <c r="A16" s="5">
        <v>41712</v>
      </c>
      <c r="B16" s="6" t="s">
        <v>170</v>
      </c>
      <c r="C16" s="6" t="s">
        <v>5</v>
      </c>
      <c r="D16" s="6" t="s">
        <v>289</v>
      </c>
      <c r="E16" s="1" t="s">
        <v>40</v>
      </c>
      <c r="F16" s="1" t="s">
        <v>6</v>
      </c>
      <c r="G16" s="7">
        <v>39806</v>
      </c>
      <c r="H16" s="7">
        <v>39083</v>
      </c>
      <c r="I16" s="8">
        <v>1832147.12</v>
      </c>
      <c r="J16" s="8">
        <v>1832147.12</v>
      </c>
      <c r="K16" s="8">
        <v>0.28999999999999998</v>
      </c>
      <c r="L16" s="1" t="s">
        <v>41</v>
      </c>
    </row>
    <row r="17" spans="1:12" outlineLevel="2" x14ac:dyDescent="0.35">
      <c r="A17" s="5">
        <v>417121</v>
      </c>
      <c r="B17" s="6" t="s">
        <v>170</v>
      </c>
      <c r="C17" s="6" t="s">
        <v>5</v>
      </c>
      <c r="D17" s="6" t="s">
        <v>289</v>
      </c>
      <c r="E17" s="1" t="s">
        <v>40</v>
      </c>
      <c r="F17" s="6" t="s">
        <v>6</v>
      </c>
      <c r="G17" s="7">
        <v>44743</v>
      </c>
      <c r="H17" s="7">
        <v>44743</v>
      </c>
      <c r="I17" s="8">
        <v>32363.79</v>
      </c>
      <c r="J17" s="8">
        <v>32363.79</v>
      </c>
      <c r="K17" s="8">
        <v>18953.82</v>
      </c>
      <c r="L17" s="1" t="s">
        <v>42</v>
      </c>
    </row>
    <row r="18" spans="1:12" ht="24.5" outlineLevel="2" x14ac:dyDescent="0.35">
      <c r="A18" s="5" t="s">
        <v>241</v>
      </c>
      <c r="B18" s="6" t="s">
        <v>170</v>
      </c>
      <c r="C18" s="6"/>
      <c r="D18" s="6" t="s">
        <v>289</v>
      </c>
      <c r="E18" s="6" t="s">
        <v>103</v>
      </c>
      <c r="F18" s="1" t="s">
        <v>6</v>
      </c>
      <c r="G18" s="7">
        <v>45974</v>
      </c>
      <c r="H18" s="7">
        <v>45922</v>
      </c>
      <c r="I18" s="8">
        <v>7030</v>
      </c>
      <c r="J18" s="8">
        <v>7030</v>
      </c>
      <c r="K18" s="8">
        <v>6643.35</v>
      </c>
      <c r="L18" s="1" t="s">
        <v>242</v>
      </c>
    </row>
    <row r="19" spans="1:12" ht="24.5" outlineLevel="2" x14ac:dyDescent="0.35">
      <c r="A19" s="5" t="s">
        <v>243</v>
      </c>
      <c r="B19" s="6" t="s">
        <v>170</v>
      </c>
      <c r="C19" s="6"/>
      <c r="D19" s="6" t="s">
        <v>289</v>
      </c>
      <c r="E19" s="6" t="s">
        <v>103</v>
      </c>
      <c r="F19" s="1" t="s">
        <v>6</v>
      </c>
      <c r="G19" s="7">
        <v>45974</v>
      </c>
      <c r="H19" s="7">
        <v>45922</v>
      </c>
      <c r="I19" s="8">
        <v>32968</v>
      </c>
      <c r="J19" s="8">
        <v>32968</v>
      </c>
      <c r="K19" s="8">
        <v>32061.38</v>
      </c>
      <c r="L19" s="1" t="s">
        <v>244</v>
      </c>
    </row>
    <row r="20" spans="1:12" ht="24.5" outlineLevel="2" x14ac:dyDescent="0.35">
      <c r="A20" s="5" t="s">
        <v>245</v>
      </c>
      <c r="B20" s="6" t="s">
        <v>170</v>
      </c>
      <c r="C20" s="6"/>
      <c r="D20" s="6" t="s">
        <v>289</v>
      </c>
      <c r="E20" s="6" t="s">
        <v>103</v>
      </c>
      <c r="F20" s="1" t="s">
        <v>6</v>
      </c>
      <c r="G20" s="7">
        <v>45657</v>
      </c>
      <c r="H20" s="7">
        <v>45601</v>
      </c>
      <c r="I20" s="8">
        <v>11431.54</v>
      </c>
      <c r="J20" s="8">
        <v>11431.54</v>
      </c>
      <c r="K20" s="8">
        <v>7028.79</v>
      </c>
      <c r="L20" s="1" t="s">
        <v>246</v>
      </c>
    </row>
    <row r="21" spans="1:12" ht="36.5" outlineLevel="2" x14ac:dyDescent="0.35">
      <c r="A21" s="5" t="s">
        <v>247</v>
      </c>
      <c r="B21" s="6" t="s">
        <v>170</v>
      </c>
      <c r="C21" s="6"/>
      <c r="D21" s="6" t="s">
        <v>289</v>
      </c>
      <c r="E21" s="6" t="s">
        <v>103</v>
      </c>
      <c r="F21" s="1" t="s">
        <v>6</v>
      </c>
      <c r="G21" s="7">
        <v>45811</v>
      </c>
      <c r="H21" s="7">
        <v>45799</v>
      </c>
      <c r="I21" s="8">
        <v>25347.599999999999</v>
      </c>
      <c r="J21" s="8">
        <v>25347.599999999999</v>
      </c>
      <c r="K21" s="8">
        <v>23805.62</v>
      </c>
      <c r="L21" s="1" t="s">
        <v>248</v>
      </c>
    </row>
    <row r="22" spans="1:12" ht="24.5" outlineLevel="2" x14ac:dyDescent="0.35">
      <c r="A22" s="5" t="s">
        <v>249</v>
      </c>
      <c r="B22" s="6" t="s">
        <v>170</v>
      </c>
      <c r="C22" s="6"/>
      <c r="D22" s="6" t="s">
        <v>289</v>
      </c>
      <c r="E22" s="6" t="s">
        <v>103</v>
      </c>
      <c r="F22" s="1" t="s">
        <v>6</v>
      </c>
      <c r="G22" s="7">
        <v>45831</v>
      </c>
      <c r="H22" s="7">
        <v>45814</v>
      </c>
      <c r="I22" s="8">
        <v>4983</v>
      </c>
      <c r="J22" s="8">
        <v>4983</v>
      </c>
      <c r="K22" s="8">
        <v>4037.32</v>
      </c>
      <c r="L22" s="1" t="s">
        <v>250</v>
      </c>
    </row>
    <row r="23" spans="1:12" ht="48.5" outlineLevel="2" x14ac:dyDescent="0.35">
      <c r="A23" s="5" t="s">
        <v>251</v>
      </c>
      <c r="B23" s="6" t="s">
        <v>170</v>
      </c>
      <c r="C23" s="6"/>
      <c r="D23" s="6" t="s">
        <v>289</v>
      </c>
      <c r="E23" s="6" t="s">
        <v>103</v>
      </c>
      <c r="F23" s="1" t="s">
        <v>6</v>
      </c>
      <c r="G23" s="7">
        <v>45929</v>
      </c>
      <c r="H23" s="7">
        <v>45924</v>
      </c>
      <c r="I23" s="8">
        <v>21415.200000000001</v>
      </c>
      <c r="J23" s="8">
        <v>21415.200000000001</v>
      </c>
      <c r="K23" s="8">
        <v>20693.91</v>
      </c>
      <c r="L23" s="1" t="s">
        <v>252</v>
      </c>
    </row>
    <row r="24" spans="1:12" ht="24.5" outlineLevel="2" x14ac:dyDescent="0.35">
      <c r="A24" s="5" t="s">
        <v>253</v>
      </c>
      <c r="B24" s="6" t="s">
        <v>170</v>
      </c>
      <c r="C24" s="6"/>
      <c r="D24" s="6" t="s">
        <v>289</v>
      </c>
      <c r="E24" s="6" t="s">
        <v>103</v>
      </c>
      <c r="F24" s="1" t="s">
        <v>6</v>
      </c>
      <c r="G24" s="7">
        <v>45943</v>
      </c>
      <c r="H24" s="7">
        <v>45924</v>
      </c>
      <c r="I24" s="8">
        <v>1935731.92</v>
      </c>
      <c r="J24" s="8">
        <v>1935731.92</v>
      </c>
      <c r="K24" s="8">
        <v>1831417.47</v>
      </c>
      <c r="L24" s="1" t="s">
        <v>254</v>
      </c>
    </row>
    <row r="25" spans="1:12" outlineLevel="2" x14ac:dyDescent="0.35">
      <c r="A25" s="5">
        <v>400097</v>
      </c>
      <c r="B25" s="6" t="s">
        <v>170</v>
      </c>
      <c r="C25" s="6"/>
      <c r="D25" s="6" t="s">
        <v>289</v>
      </c>
      <c r="E25" s="6" t="s">
        <v>218</v>
      </c>
      <c r="F25" s="1" t="s">
        <v>8</v>
      </c>
      <c r="G25" s="7">
        <v>45951</v>
      </c>
      <c r="H25" s="7">
        <v>45922</v>
      </c>
      <c r="I25" s="8">
        <v>46916.72</v>
      </c>
      <c r="J25" s="8">
        <v>46916.72</v>
      </c>
      <c r="K25" s="8">
        <v>44336.32</v>
      </c>
      <c r="L25" s="1" t="s">
        <v>5</v>
      </c>
    </row>
    <row r="26" spans="1:12" outlineLevel="2" x14ac:dyDescent="0.35">
      <c r="A26" s="5">
        <v>40127</v>
      </c>
      <c r="B26" s="6" t="s">
        <v>170</v>
      </c>
      <c r="C26" s="6"/>
      <c r="D26" s="6" t="s">
        <v>289</v>
      </c>
      <c r="E26" s="6" t="s">
        <v>216</v>
      </c>
      <c r="F26" s="1" t="s">
        <v>217</v>
      </c>
      <c r="G26" s="7">
        <v>46022</v>
      </c>
      <c r="H26" s="7">
        <v>45991</v>
      </c>
      <c r="I26" s="8">
        <v>50000</v>
      </c>
      <c r="J26" s="8">
        <v>50000</v>
      </c>
      <c r="K26" s="8">
        <v>49784.72</v>
      </c>
      <c r="L26" s="1" t="s">
        <v>5</v>
      </c>
    </row>
    <row r="27" spans="1:12" ht="24.5" outlineLevel="2" x14ac:dyDescent="0.35">
      <c r="A27" s="5">
        <v>4023773</v>
      </c>
      <c r="B27" s="6" t="s">
        <v>170</v>
      </c>
      <c r="C27" s="6"/>
      <c r="D27" s="6" t="s">
        <v>289</v>
      </c>
      <c r="E27" s="6" t="s">
        <v>26</v>
      </c>
      <c r="F27" s="1" t="s">
        <v>6</v>
      </c>
      <c r="G27" s="7">
        <v>45957</v>
      </c>
      <c r="H27" s="7">
        <v>45922</v>
      </c>
      <c r="I27" s="8">
        <v>32600</v>
      </c>
      <c r="J27" s="8">
        <v>32600</v>
      </c>
      <c r="K27" s="8">
        <v>31703.49</v>
      </c>
      <c r="L27" s="1" t="s">
        <v>235</v>
      </c>
    </row>
    <row r="28" spans="1:12" ht="24.5" outlineLevel="2" x14ac:dyDescent="0.35">
      <c r="A28" s="5">
        <v>4023793</v>
      </c>
      <c r="B28" s="6" t="s">
        <v>170</v>
      </c>
      <c r="C28" s="6"/>
      <c r="D28" s="6" t="s">
        <v>289</v>
      </c>
      <c r="E28" s="6" t="s">
        <v>27</v>
      </c>
      <c r="F28" s="1" t="s">
        <v>6</v>
      </c>
      <c r="G28" s="7">
        <v>45961</v>
      </c>
      <c r="H28" s="7">
        <v>45922</v>
      </c>
      <c r="I28" s="8">
        <v>32600</v>
      </c>
      <c r="J28" s="8">
        <v>32600</v>
      </c>
      <c r="K28" s="8">
        <v>31703.49</v>
      </c>
      <c r="L28" s="1" t="s">
        <v>236</v>
      </c>
    </row>
    <row r="29" spans="1:12" ht="24.5" outlineLevel="2" x14ac:dyDescent="0.35">
      <c r="A29" s="5">
        <v>417122</v>
      </c>
      <c r="B29" s="6" t="s">
        <v>170</v>
      </c>
      <c r="C29" s="6"/>
      <c r="D29" s="6" t="s">
        <v>289</v>
      </c>
      <c r="E29" s="6" t="s">
        <v>40</v>
      </c>
      <c r="F29" s="1" t="s">
        <v>6</v>
      </c>
      <c r="G29" s="7">
        <v>45961</v>
      </c>
      <c r="H29" s="7">
        <v>45922</v>
      </c>
      <c r="I29" s="8">
        <v>586765.15</v>
      </c>
      <c r="J29" s="8">
        <v>586765.15</v>
      </c>
      <c r="K29" s="8">
        <v>570629.11</v>
      </c>
      <c r="L29" s="1" t="s">
        <v>237</v>
      </c>
    </row>
    <row r="30" spans="1:12" ht="24.5" outlineLevel="2" x14ac:dyDescent="0.35">
      <c r="A30" s="5">
        <v>417151</v>
      </c>
      <c r="B30" s="6" t="s">
        <v>170</v>
      </c>
      <c r="C30" s="6"/>
      <c r="D30" s="6" t="s">
        <v>289</v>
      </c>
      <c r="E30" s="6" t="s">
        <v>43</v>
      </c>
      <c r="F30" s="1" t="s">
        <v>6</v>
      </c>
      <c r="G30" s="7">
        <v>45961</v>
      </c>
      <c r="H30" s="7">
        <v>45922</v>
      </c>
      <c r="I30" s="8">
        <v>153120.14000000001</v>
      </c>
      <c r="J30" s="8">
        <v>153120.14000000001</v>
      </c>
      <c r="K30" s="8">
        <v>148909.34</v>
      </c>
      <c r="L30" s="1" t="s">
        <v>238</v>
      </c>
    </row>
    <row r="31" spans="1:12" ht="24.5" outlineLevel="2" x14ac:dyDescent="0.35">
      <c r="A31" s="5">
        <v>417212</v>
      </c>
      <c r="B31" s="6" t="s">
        <v>170</v>
      </c>
      <c r="C31" s="6"/>
      <c r="D31" s="6" t="s">
        <v>289</v>
      </c>
      <c r="E31" s="6" t="s">
        <v>52</v>
      </c>
      <c r="F31" s="1" t="s">
        <v>6</v>
      </c>
      <c r="G31" s="7">
        <v>45981</v>
      </c>
      <c r="H31" s="7">
        <v>45922</v>
      </c>
      <c r="I31" s="8">
        <v>107332.62</v>
      </c>
      <c r="J31" s="8">
        <v>107332.62</v>
      </c>
      <c r="K31" s="8">
        <v>104380.97</v>
      </c>
      <c r="L31" s="1" t="s">
        <v>239</v>
      </c>
    </row>
    <row r="32" spans="1:12" outlineLevel="2" x14ac:dyDescent="0.35">
      <c r="A32" s="5">
        <v>41978</v>
      </c>
      <c r="B32" s="6" t="s">
        <v>170</v>
      </c>
      <c r="C32" s="6"/>
      <c r="D32" s="6" t="s">
        <v>289</v>
      </c>
      <c r="E32" s="6" t="s">
        <v>219</v>
      </c>
      <c r="F32" s="1" t="s">
        <v>8</v>
      </c>
      <c r="G32" s="7">
        <v>45961</v>
      </c>
      <c r="H32" s="7">
        <v>45910</v>
      </c>
      <c r="I32" s="8">
        <v>330</v>
      </c>
      <c r="J32" s="8">
        <v>330</v>
      </c>
      <c r="K32" s="8">
        <v>323.22000000000003</v>
      </c>
      <c r="L32" s="1" t="s">
        <v>220</v>
      </c>
    </row>
    <row r="33" spans="1:12" outlineLevel="2" x14ac:dyDescent="0.35">
      <c r="A33" s="5">
        <v>41979</v>
      </c>
      <c r="B33" s="6" t="s">
        <v>170</v>
      </c>
      <c r="C33" s="6"/>
      <c r="D33" s="6" t="s">
        <v>289</v>
      </c>
      <c r="E33" s="6" t="s">
        <v>219</v>
      </c>
      <c r="F33" s="1" t="s">
        <v>8</v>
      </c>
      <c r="G33" s="7">
        <v>45961</v>
      </c>
      <c r="H33" s="7">
        <v>45910</v>
      </c>
      <c r="I33" s="8">
        <v>330</v>
      </c>
      <c r="J33" s="8">
        <v>330</v>
      </c>
      <c r="K33" s="8">
        <v>323.22000000000003</v>
      </c>
      <c r="L33" s="1" t="s">
        <v>220</v>
      </c>
    </row>
    <row r="34" spans="1:12" outlineLevel="2" x14ac:dyDescent="0.35">
      <c r="A34" s="5">
        <v>41980</v>
      </c>
      <c r="B34" s="6" t="s">
        <v>170</v>
      </c>
      <c r="C34" s="6"/>
      <c r="D34" s="6" t="s">
        <v>289</v>
      </c>
      <c r="E34" s="6" t="s">
        <v>219</v>
      </c>
      <c r="F34" s="1" t="s">
        <v>8</v>
      </c>
      <c r="G34" s="7">
        <v>45961</v>
      </c>
      <c r="H34" s="7">
        <v>45910</v>
      </c>
      <c r="I34" s="8">
        <v>330</v>
      </c>
      <c r="J34" s="8">
        <v>330</v>
      </c>
      <c r="K34" s="8">
        <v>323.22000000000003</v>
      </c>
      <c r="L34" s="1" t="s">
        <v>220</v>
      </c>
    </row>
    <row r="35" spans="1:12" outlineLevel="2" x14ac:dyDescent="0.35">
      <c r="A35" s="5">
        <v>41981</v>
      </c>
      <c r="B35" s="6" t="s">
        <v>170</v>
      </c>
      <c r="C35" s="6"/>
      <c r="D35" s="6" t="s">
        <v>289</v>
      </c>
      <c r="E35" s="6" t="s">
        <v>219</v>
      </c>
      <c r="F35" s="1" t="s">
        <v>8</v>
      </c>
      <c r="G35" s="7">
        <v>45961</v>
      </c>
      <c r="H35" s="7">
        <v>45910</v>
      </c>
      <c r="I35" s="8">
        <v>330</v>
      </c>
      <c r="J35" s="8">
        <v>330</v>
      </c>
      <c r="K35" s="8">
        <v>323.22000000000003</v>
      </c>
      <c r="L35" s="1" t="s">
        <v>220</v>
      </c>
    </row>
    <row r="36" spans="1:12" outlineLevel="1" x14ac:dyDescent="0.35">
      <c r="A36" s="43"/>
      <c r="B36" s="36"/>
      <c r="C36" s="36"/>
      <c r="D36" s="36" t="s">
        <v>290</v>
      </c>
      <c r="E36" s="38"/>
      <c r="F36" s="36"/>
      <c r="G36" s="37"/>
      <c r="H36" s="37"/>
      <c r="I36" s="30">
        <f>SUBTOTAL(9,I10:I35)</f>
        <v>14452886.76</v>
      </c>
      <c r="J36" s="30">
        <f>SUBTOTAL(9,J10:J35)</f>
        <v>14452886.76</v>
      </c>
      <c r="K36" s="30"/>
      <c r="L36" s="38"/>
    </row>
    <row r="37" spans="1:12" outlineLevel="2" x14ac:dyDescent="0.35">
      <c r="A37" s="5" t="s">
        <v>149</v>
      </c>
      <c r="B37" s="6" t="s">
        <v>170</v>
      </c>
      <c r="C37" s="6" t="s">
        <v>5</v>
      </c>
      <c r="D37" s="6" t="s">
        <v>291</v>
      </c>
      <c r="E37" s="1" t="s">
        <v>150</v>
      </c>
      <c r="F37" s="1" t="s">
        <v>7</v>
      </c>
      <c r="G37" s="7">
        <v>23802</v>
      </c>
      <c r="H37" s="7">
        <v>23833</v>
      </c>
      <c r="I37" s="8">
        <v>2523149.61</v>
      </c>
      <c r="J37" s="8">
        <v>2523149.61</v>
      </c>
      <c r="K37" s="8">
        <v>0.28999999999999998</v>
      </c>
      <c r="L37" s="1" t="s">
        <v>5</v>
      </c>
    </row>
    <row r="38" spans="1:12" ht="24.5" outlineLevel="2" x14ac:dyDescent="0.35">
      <c r="A38" s="5" t="s">
        <v>151</v>
      </c>
      <c r="B38" s="6" t="s">
        <v>170</v>
      </c>
      <c r="C38" s="6" t="s">
        <v>5</v>
      </c>
      <c r="D38" s="6" t="s">
        <v>291</v>
      </c>
      <c r="E38" s="1" t="s">
        <v>150</v>
      </c>
      <c r="F38" s="1" t="s">
        <v>7</v>
      </c>
      <c r="G38" s="7">
        <v>43131</v>
      </c>
      <c r="H38" s="7">
        <v>43132</v>
      </c>
      <c r="I38" s="8">
        <v>770889.61</v>
      </c>
      <c r="J38" s="8">
        <v>770889.61</v>
      </c>
      <c r="K38" s="8">
        <v>465745.81</v>
      </c>
      <c r="L38" s="1" t="s">
        <v>152</v>
      </c>
    </row>
    <row r="39" spans="1:12" ht="36.5" outlineLevel="2" x14ac:dyDescent="0.35">
      <c r="A39" s="5" t="s">
        <v>153</v>
      </c>
      <c r="B39" s="6" t="s">
        <v>170</v>
      </c>
      <c r="C39" s="6" t="s">
        <v>5</v>
      </c>
      <c r="D39" s="6" t="s">
        <v>291</v>
      </c>
      <c r="E39" s="1" t="s">
        <v>150</v>
      </c>
      <c r="F39" s="1" t="s">
        <v>7</v>
      </c>
      <c r="G39" s="7">
        <v>44926</v>
      </c>
      <c r="H39" s="7">
        <v>44927</v>
      </c>
      <c r="I39" s="8">
        <v>4340</v>
      </c>
      <c r="J39" s="8">
        <v>4340</v>
      </c>
      <c r="K39" s="8">
        <v>3476.72</v>
      </c>
      <c r="L39" s="1" t="s">
        <v>154</v>
      </c>
    </row>
    <row r="40" spans="1:12" outlineLevel="1" x14ac:dyDescent="0.35">
      <c r="A40" s="43"/>
      <c r="B40" s="36"/>
      <c r="C40" s="36"/>
      <c r="D40" s="36" t="s">
        <v>292</v>
      </c>
      <c r="E40" s="38"/>
      <c r="F40" s="38"/>
      <c r="G40" s="37"/>
      <c r="H40" s="37"/>
      <c r="I40" s="30">
        <f>SUBTOTAL(9,I37:I39)</f>
        <v>3298379.2199999997</v>
      </c>
      <c r="J40" s="30">
        <f>SUBTOTAL(9,J37:J39)</f>
        <v>3298379.2199999997</v>
      </c>
      <c r="K40" s="30"/>
      <c r="L40" s="38"/>
    </row>
    <row r="41" spans="1:12" outlineLevel="2" x14ac:dyDescent="0.35">
      <c r="A41" s="5" t="s">
        <v>155</v>
      </c>
      <c r="B41" s="6" t="s">
        <v>170</v>
      </c>
      <c r="C41" s="6" t="s">
        <v>5</v>
      </c>
      <c r="D41" s="6" t="s">
        <v>293</v>
      </c>
      <c r="E41" s="1" t="s">
        <v>156</v>
      </c>
      <c r="F41" s="1" t="s">
        <v>7</v>
      </c>
      <c r="G41" s="7">
        <v>24167</v>
      </c>
      <c r="H41" s="7">
        <v>43831</v>
      </c>
      <c r="I41" s="8">
        <v>435362.15</v>
      </c>
      <c r="J41" s="8">
        <v>435362.15</v>
      </c>
      <c r="K41" s="8">
        <v>9028.1200000000008</v>
      </c>
      <c r="L41" s="1" t="s">
        <v>5</v>
      </c>
    </row>
    <row r="42" spans="1:12" outlineLevel="2" x14ac:dyDescent="0.35">
      <c r="A42" s="5" t="s">
        <v>157</v>
      </c>
      <c r="B42" s="6" t="s">
        <v>170</v>
      </c>
      <c r="C42" s="6" t="s">
        <v>5</v>
      </c>
      <c r="D42" s="6" t="s">
        <v>293</v>
      </c>
      <c r="E42" s="1" t="s">
        <v>156</v>
      </c>
      <c r="F42" s="1" t="s">
        <v>7</v>
      </c>
      <c r="G42" s="7">
        <v>43830</v>
      </c>
      <c r="H42" s="7">
        <v>43831</v>
      </c>
      <c r="I42" s="8">
        <v>3402000</v>
      </c>
      <c r="J42" s="8">
        <v>3402000</v>
      </c>
      <c r="K42" s="8">
        <v>2126250</v>
      </c>
      <c r="L42" s="1" t="s">
        <v>158</v>
      </c>
    </row>
    <row r="43" spans="1:12" outlineLevel="1" x14ac:dyDescent="0.35">
      <c r="A43" s="43"/>
      <c r="B43" s="36"/>
      <c r="C43" s="36"/>
      <c r="D43" s="36" t="s">
        <v>294</v>
      </c>
      <c r="E43" s="38"/>
      <c r="F43" s="38"/>
      <c r="G43" s="37"/>
      <c r="H43" s="37"/>
      <c r="I43" s="30">
        <f>SUBTOTAL(9,I41:I42)</f>
        <v>3837362.15</v>
      </c>
      <c r="J43" s="30">
        <f>SUBTOTAL(9,J41:J42)</f>
        <v>3837362.15</v>
      </c>
      <c r="K43" s="30"/>
      <c r="L43" s="38"/>
    </row>
    <row r="44" spans="1:12" outlineLevel="2" x14ac:dyDescent="0.35">
      <c r="A44" s="5" t="s">
        <v>112</v>
      </c>
      <c r="B44" s="6" t="s">
        <v>170</v>
      </c>
      <c r="C44" s="6" t="s">
        <v>5</v>
      </c>
      <c r="D44" s="6" t="s">
        <v>295</v>
      </c>
      <c r="E44" s="1" t="s">
        <v>113</v>
      </c>
      <c r="F44" s="1" t="s">
        <v>7</v>
      </c>
      <c r="G44" s="7">
        <v>24837</v>
      </c>
      <c r="H44" s="7">
        <v>24838</v>
      </c>
      <c r="I44" s="8">
        <v>120182.31</v>
      </c>
      <c r="J44" s="8">
        <v>120182.31</v>
      </c>
      <c r="K44" s="8">
        <v>0.28999999999999998</v>
      </c>
      <c r="L44" s="1" t="s">
        <v>5</v>
      </c>
    </row>
    <row r="45" spans="1:12" ht="24.5" outlineLevel="2" x14ac:dyDescent="0.35">
      <c r="A45" s="5">
        <v>400031</v>
      </c>
      <c r="B45" s="6" t="s">
        <v>170</v>
      </c>
      <c r="C45" s="6" t="s">
        <v>5</v>
      </c>
      <c r="D45" s="6" t="s">
        <v>295</v>
      </c>
      <c r="E45" s="1" t="s">
        <v>18</v>
      </c>
      <c r="F45" s="1" t="s">
        <v>7</v>
      </c>
      <c r="G45" s="7">
        <v>43524</v>
      </c>
      <c r="H45" s="7">
        <v>43525</v>
      </c>
      <c r="I45" s="8">
        <v>1757360</v>
      </c>
      <c r="J45" s="8">
        <v>1757360</v>
      </c>
      <c r="K45" s="8">
        <v>1156928.94</v>
      </c>
      <c r="L45" s="1" t="s">
        <v>14</v>
      </c>
    </row>
    <row r="46" spans="1:12" ht="24.5" outlineLevel="2" x14ac:dyDescent="0.35">
      <c r="A46" s="5">
        <v>30193</v>
      </c>
      <c r="B46" s="6" t="s">
        <v>170</v>
      </c>
      <c r="C46" s="6" t="s">
        <v>5</v>
      </c>
      <c r="D46" s="6" t="s">
        <v>295</v>
      </c>
      <c r="E46" s="1" t="s">
        <v>13</v>
      </c>
      <c r="F46" s="1" t="s">
        <v>7</v>
      </c>
      <c r="G46" s="7">
        <v>43524</v>
      </c>
      <c r="H46" s="7">
        <v>43525</v>
      </c>
      <c r="I46" s="8">
        <v>122328.5</v>
      </c>
      <c r="J46" s="8">
        <v>122328.5</v>
      </c>
      <c r="K46" s="8">
        <v>82979.66</v>
      </c>
      <c r="L46" s="1" t="s">
        <v>14</v>
      </c>
    </row>
    <row r="47" spans="1:12" ht="24.5" outlineLevel="2" x14ac:dyDescent="0.35">
      <c r="A47" s="5">
        <v>41784</v>
      </c>
      <c r="B47" s="6" t="s">
        <v>170</v>
      </c>
      <c r="C47" s="6" t="s">
        <v>5</v>
      </c>
      <c r="D47" s="6" t="s">
        <v>295</v>
      </c>
      <c r="E47" s="1" t="s">
        <v>55</v>
      </c>
      <c r="F47" s="1" t="s">
        <v>7</v>
      </c>
      <c r="G47" s="7">
        <v>43524</v>
      </c>
      <c r="H47" s="7">
        <v>43525</v>
      </c>
      <c r="I47" s="8">
        <v>151831.5</v>
      </c>
      <c r="J47" s="8">
        <v>151831.5</v>
      </c>
      <c r="K47" s="8">
        <v>112365.77</v>
      </c>
      <c r="L47" s="1" t="s">
        <v>14</v>
      </c>
    </row>
    <row r="48" spans="1:12" ht="24.5" outlineLevel="2" x14ac:dyDescent="0.35">
      <c r="A48" s="5">
        <v>470376</v>
      </c>
      <c r="B48" s="6" t="s">
        <v>170</v>
      </c>
      <c r="C48" s="6" t="s">
        <v>5</v>
      </c>
      <c r="D48" s="6" t="s">
        <v>295</v>
      </c>
      <c r="E48" s="1" t="s">
        <v>78</v>
      </c>
      <c r="F48" s="1" t="s">
        <v>7</v>
      </c>
      <c r="G48" s="7">
        <v>43524</v>
      </c>
      <c r="H48" s="7">
        <v>43525</v>
      </c>
      <c r="I48" s="8">
        <v>112480</v>
      </c>
      <c r="J48" s="8">
        <v>112480</v>
      </c>
      <c r="K48" s="8">
        <v>0.28999999999999998</v>
      </c>
      <c r="L48" s="1" t="s">
        <v>14</v>
      </c>
    </row>
    <row r="49" spans="1:12" outlineLevel="1" x14ac:dyDescent="0.35">
      <c r="A49" s="43"/>
      <c r="B49" s="36"/>
      <c r="C49" s="36"/>
      <c r="D49" s="36" t="s">
        <v>296</v>
      </c>
      <c r="E49" s="38"/>
      <c r="F49" s="38"/>
      <c r="G49" s="37"/>
      <c r="H49" s="37"/>
      <c r="I49" s="30">
        <f>SUBTOTAL(9,I44:I48)</f>
        <v>2264182.31</v>
      </c>
      <c r="J49" s="30">
        <f>SUBTOTAL(9,J44:J48)</f>
        <v>2264182.31</v>
      </c>
      <c r="K49" s="30"/>
      <c r="L49" s="38"/>
    </row>
    <row r="50" spans="1:12" outlineLevel="2" x14ac:dyDescent="0.35">
      <c r="A50" s="5" t="s">
        <v>132</v>
      </c>
      <c r="B50" s="6" t="s">
        <v>170</v>
      </c>
      <c r="C50" s="6" t="s">
        <v>5</v>
      </c>
      <c r="D50" s="6" t="s">
        <v>297</v>
      </c>
      <c r="E50" s="1" t="s">
        <v>133</v>
      </c>
      <c r="F50" s="1" t="s">
        <v>7</v>
      </c>
      <c r="G50" s="7">
        <v>26999</v>
      </c>
      <c r="H50" s="7">
        <v>27030</v>
      </c>
      <c r="I50" s="8">
        <v>208367.72</v>
      </c>
      <c r="J50" s="8">
        <v>208367.72</v>
      </c>
      <c r="K50" s="8">
        <v>0.28999999999999998</v>
      </c>
      <c r="L50" s="1" t="s">
        <v>5</v>
      </c>
    </row>
    <row r="51" spans="1:12" ht="36.5" outlineLevel="2" x14ac:dyDescent="0.35">
      <c r="A51" s="5" t="s">
        <v>134</v>
      </c>
      <c r="B51" s="6" t="s">
        <v>170</v>
      </c>
      <c r="C51" s="6" t="s">
        <v>5</v>
      </c>
      <c r="D51" s="6" t="s">
        <v>297</v>
      </c>
      <c r="E51" s="1" t="s">
        <v>135</v>
      </c>
      <c r="F51" s="1" t="s">
        <v>7</v>
      </c>
      <c r="G51" s="7">
        <v>44926</v>
      </c>
      <c r="H51" s="7">
        <v>44927</v>
      </c>
      <c r="I51" s="8">
        <v>4340</v>
      </c>
      <c r="J51" s="8">
        <v>4340</v>
      </c>
      <c r="K51" s="8">
        <v>3350.72</v>
      </c>
      <c r="L51" s="1" t="s">
        <v>136</v>
      </c>
    </row>
    <row r="52" spans="1:12" ht="24.5" outlineLevel="2" x14ac:dyDescent="0.35">
      <c r="A52" s="5">
        <v>400742</v>
      </c>
      <c r="B52" s="6" t="s">
        <v>170</v>
      </c>
      <c r="C52" s="6" t="s">
        <v>5</v>
      </c>
      <c r="D52" s="6" t="s">
        <v>297</v>
      </c>
      <c r="E52" s="1" t="s">
        <v>20</v>
      </c>
      <c r="F52" s="1" t="s">
        <v>7</v>
      </c>
      <c r="G52" s="7">
        <v>42823</v>
      </c>
      <c r="H52" s="7">
        <v>42826</v>
      </c>
      <c r="I52" s="8">
        <v>2108433.73</v>
      </c>
      <c r="J52" s="8">
        <v>2108433.73</v>
      </c>
      <c r="K52" s="8">
        <v>1113955.92</v>
      </c>
      <c r="L52" s="1" t="s">
        <v>5</v>
      </c>
    </row>
    <row r="53" spans="1:12" ht="24.5" outlineLevel="2" x14ac:dyDescent="0.35">
      <c r="A53" s="5">
        <v>400031</v>
      </c>
      <c r="B53" s="6" t="s">
        <v>170</v>
      </c>
      <c r="C53" s="6" t="s">
        <v>5</v>
      </c>
      <c r="D53" s="6" t="s">
        <v>297</v>
      </c>
      <c r="E53" s="1" t="s">
        <v>18</v>
      </c>
      <c r="F53" s="1" t="s">
        <v>7</v>
      </c>
      <c r="G53" s="7">
        <v>43524</v>
      </c>
      <c r="H53" s="7">
        <v>43525</v>
      </c>
      <c r="I53" s="8">
        <v>1757360</v>
      </c>
      <c r="J53" s="8">
        <v>1757360</v>
      </c>
      <c r="K53" s="8">
        <v>1156928.94</v>
      </c>
      <c r="L53" s="1" t="s">
        <v>14</v>
      </c>
    </row>
    <row r="54" spans="1:12" ht="24.5" outlineLevel="2" x14ac:dyDescent="0.35">
      <c r="A54" s="5">
        <v>30193</v>
      </c>
      <c r="B54" s="6" t="s">
        <v>170</v>
      </c>
      <c r="C54" s="6" t="s">
        <v>5</v>
      </c>
      <c r="D54" s="6" t="s">
        <v>297</v>
      </c>
      <c r="E54" s="1" t="s">
        <v>13</v>
      </c>
      <c r="F54" s="1" t="s">
        <v>7</v>
      </c>
      <c r="G54" s="7">
        <v>43524</v>
      </c>
      <c r="H54" s="7">
        <v>43525</v>
      </c>
      <c r="I54" s="8">
        <v>122328.5</v>
      </c>
      <c r="J54" s="8">
        <v>122328.5</v>
      </c>
      <c r="K54" s="8">
        <v>82979.66</v>
      </c>
      <c r="L54" s="1" t="s">
        <v>14</v>
      </c>
    </row>
    <row r="55" spans="1:12" ht="24.5" outlineLevel="2" x14ac:dyDescent="0.35">
      <c r="A55" s="5">
        <v>41784</v>
      </c>
      <c r="B55" s="6" t="s">
        <v>170</v>
      </c>
      <c r="C55" s="6" t="s">
        <v>5</v>
      </c>
      <c r="D55" s="6" t="s">
        <v>297</v>
      </c>
      <c r="E55" s="1" t="s">
        <v>55</v>
      </c>
      <c r="F55" s="1" t="s">
        <v>7</v>
      </c>
      <c r="G55" s="7">
        <v>43524</v>
      </c>
      <c r="H55" s="7">
        <v>43525</v>
      </c>
      <c r="I55" s="8">
        <v>151831.5</v>
      </c>
      <c r="J55" s="8">
        <v>151831.5</v>
      </c>
      <c r="K55" s="8">
        <v>112365.77</v>
      </c>
      <c r="L55" s="1" t="s">
        <v>14</v>
      </c>
    </row>
    <row r="56" spans="1:12" ht="24.5" outlineLevel="2" x14ac:dyDescent="0.35">
      <c r="A56" s="5">
        <v>470376</v>
      </c>
      <c r="B56" s="6" t="s">
        <v>170</v>
      </c>
      <c r="C56" s="6" t="s">
        <v>5</v>
      </c>
      <c r="D56" s="6" t="s">
        <v>297</v>
      </c>
      <c r="E56" s="1" t="s">
        <v>78</v>
      </c>
      <c r="F56" s="1" t="s">
        <v>7</v>
      </c>
      <c r="G56" s="7">
        <v>43524</v>
      </c>
      <c r="H56" s="7">
        <v>43525</v>
      </c>
      <c r="I56" s="8">
        <v>112480</v>
      </c>
      <c r="J56" s="8">
        <v>112480</v>
      </c>
      <c r="K56" s="8">
        <v>0.28999999999999998</v>
      </c>
      <c r="L56" s="1" t="s">
        <v>14</v>
      </c>
    </row>
    <row r="57" spans="1:12" outlineLevel="1" x14ac:dyDescent="0.35">
      <c r="A57" s="43"/>
      <c r="B57" s="36"/>
      <c r="C57" s="36"/>
      <c r="D57" s="36" t="s">
        <v>298</v>
      </c>
      <c r="E57" s="38"/>
      <c r="F57" s="38"/>
      <c r="G57" s="37"/>
      <c r="H57" s="37"/>
      <c r="I57" s="30">
        <f>SUBTOTAL(9,I50:I56)</f>
        <v>4465141.45</v>
      </c>
      <c r="J57" s="30">
        <f>SUBTOTAL(9,J50:J56)</f>
        <v>4465141.45</v>
      </c>
      <c r="K57" s="30"/>
      <c r="L57" s="38"/>
    </row>
    <row r="58" spans="1:12" outlineLevel="2" x14ac:dyDescent="0.35">
      <c r="A58" s="5" t="s">
        <v>137</v>
      </c>
      <c r="B58" s="6" t="s">
        <v>170</v>
      </c>
      <c r="C58" s="6" t="s">
        <v>5</v>
      </c>
      <c r="D58" s="6" t="s">
        <v>28</v>
      </c>
      <c r="E58" s="1" t="s">
        <v>138</v>
      </c>
      <c r="F58" s="1" t="s">
        <v>7</v>
      </c>
      <c r="G58" s="7">
        <v>28095</v>
      </c>
      <c r="H58" s="7">
        <v>28126</v>
      </c>
      <c r="I58" s="8">
        <v>430863.57</v>
      </c>
      <c r="J58" s="8">
        <v>430863.57</v>
      </c>
      <c r="K58" s="8">
        <v>0.28999999999999998</v>
      </c>
      <c r="L58" s="1" t="s">
        <v>5</v>
      </c>
    </row>
    <row r="59" spans="1:12" ht="24.5" outlineLevel="2" x14ac:dyDescent="0.35">
      <c r="A59" s="5" t="s">
        <v>139</v>
      </c>
      <c r="B59" s="6" t="s">
        <v>170</v>
      </c>
      <c r="C59" s="6" t="s">
        <v>5</v>
      </c>
      <c r="D59" s="6" t="s">
        <v>28</v>
      </c>
      <c r="E59" s="1" t="s">
        <v>138</v>
      </c>
      <c r="F59" s="1" t="s">
        <v>7</v>
      </c>
      <c r="G59" s="7">
        <v>43466</v>
      </c>
      <c r="H59" s="7">
        <v>43466</v>
      </c>
      <c r="I59" s="8">
        <v>37800</v>
      </c>
      <c r="J59" s="8">
        <v>37800</v>
      </c>
      <c r="K59" s="8">
        <v>23636.34</v>
      </c>
      <c r="L59" s="1" t="s">
        <v>140</v>
      </c>
    </row>
    <row r="60" spans="1:12" outlineLevel="2" x14ac:dyDescent="0.35">
      <c r="A60" s="5" t="s">
        <v>141</v>
      </c>
      <c r="B60" s="6" t="s">
        <v>170</v>
      </c>
      <c r="C60" s="6" t="s">
        <v>5</v>
      </c>
      <c r="D60" s="6" t="s">
        <v>28</v>
      </c>
      <c r="E60" s="1" t="s">
        <v>138</v>
      </c>
      <c r="F60" s="1" t="s">
        <v>7</v>
      </c>
      <c r="G60" s="7">
        <v>44773</v>
      </c>
      <c r="H60" s="7">
        <v>44743</v>
      </c>
      <c r="I60" s="8">
        <v>4400</v>
      </c>
      <c r="J60" s="8">
        <v>4400</v>
      </c>
      <c r="K60" s="8">
        <v>3333.92</v>
      </c>
      <c r="L60" s="1" t="s">
        <v>142</v>
      </c>
    </row>
    <row r="61" spans="1:12" ht="24.5" outlineLevel="2" x14ac:dyDescent="0.35">
      <c r="A61" s="5" t="s">
        <v>143</v>
      </c>
      <c r="B61" s="6" t="s">
        <v>170</v>
      </c>
      <c r="C61" s="6" t="s">
        <v>5</v>
      </c>
      <c r="D61" s="6" t="s">
        <v>28</v>
      </c>
      <c r="E61" s="1" t="s">
        <v>138</v>
      </c>
      <c r="F61" s="1" t="s">
        <v>7</v>
      </c>
      <c r="G61" s="7">
        <v>45078</v>
      </c>
      <c r="H61" s="7">
        <v>45078</v>
      </c>
      <c r="I61" s="8">
        <v>45355.87</v>
      </c>
      <c r="J61" s="8">
        <v>45355.87</v>
      </c>
      <c r="K61" s="8">
        <v>36738.400000000001</v>
      </c>
      <c r="L61" s="1" t="s">
        <v>144</v>
      </c>
    </row>
    <row r="62" spans="1:12" ht="24.5" outlineLevel="2" x14ac:dyDescent="0.35">
      <c r="A62" s="5" t="s">
        <v>145</v>
      </c>
      <c r="B62" s="6" t="s">
        <v>170</v>
      </c>
      <c r="C62" s="6" t="s">
        <v>5</v>
      </c>
      <c r="D62" s="6" t="s">
        <v>28</v>
      </c>
      <c r="E62" s="1" t="s">
        <v>138</v>
      </c>
      <c r="F62" s="1" t="s">
        <v>7</v>
      </c>
      <c r="G62" s="7">
        <v>45124</v>
      </c>
      <c r="H62" s="7">
        <v>45124</v>
      </c>
      <c r="I62" s="8">
        <v>4400</v>
      </c>
      <c r="J62" s="8">
        <v>4400</v>
      </c>
      <c r="K62" s="8">
        <v>3600.57</v>
      </c>
      <c r="L62" s="1" t="s">
        <v>146</v>
      </c>
    </row>
    <row r="63" spans="1:12" ht="24.5" outlineLevel="2" x14ac:dyDescent="0.35">
      <c r="A63" s="5" t="s">
        <v>147</v>
      </c>
      <c r="B63" s="6" t="s">
        <v>170</v>
      </c>
      <c r="C63" s="6" t="s">
        <v>5</v>
      </c>
      <c r="D63" s="6" t="s">
        <v>28</v>
      </c>
      <c r="E63" s="1" t="s">
        <v>138</v>
      </c>
      <c r="F63" s="1" t="s">
        <v>7</v>
      </c>
      <c r="G63" s="7">
        <v>45260</v>
      </c>
      <c r="H63" s="7">
        <v>45260</v>
      </c>
      <c r="I63" s="8">
        <v>500227.83</v>
      </c>
      <c r="J63" s="8">
        <v>500227.83</v>
      </c>
      <c r="K63" s="8">
        <v>291521.68</v>
      </c>
      <c r="L63" s="1" t="s">
        <v>148</v>
      </c>
    </row>
    <row r="64" spans="1:12" outlineLevel="2" x14ac:dyDescent="0.35">
      <c r="A64" s="5">
        <v>41598</v>
      </c>
      <c r="B64" s="6" t="s">
        <v>170</v>
      </c>
      <c r="C64" s="6" t="s">
        <v>5</v>
      </c>
      <c r="D64" s="6" t="s">
        <v>28</v>
      </c>
      <c r="E64" s="6" t="s">
        <v>37</v>
      </c>
      <c r="F64" s="1" t="s">
        <v>7</v>
      </c>
      <c r="G64" s="7">
        <v>38988</v>
      </c>
      <c r="H64" s="7">
        <v>38991</v>
      </c>
      <c r="I64" s="8">
        <v>150577.4</v>
      </c>
      <c r="J64" s="8">
        <v>150577.4</v>
      </c>
      <c r="K64" s="8">
        <v>0.28999999999999998</v>
      </c>
      <c r="L64" s="1" t="s">
        <v>38</v>
      </c>
    </row>
    <row r="65" spans="1:12" ht="24.5" outlineLevel="2" x14ac:dyDescent="0.35">
      <c r="A65" s="5">
        <v>400743</v>
      </c>
      <c r="B65" s="6" t="s">
        <v>170</v>
      </c>
      <c r="C65" s="6" t="s">
        <v>5</v>
      </c>
      <c r="D65" s="6" t="s">
        <v>28</v>
      </c>
      <c r="E65" s="1" t="s">
        <v>21</v>
      </c>
      <c r="F65" s="1" t="s">
        <v>7</v>
      </c>
      <c r="G65" s="7">
        <v>42823</v>
      </c>
      <c r="H65" s="7">
        <v>42826</v>
      </c>
      <c r="I65" s="8">
        <v>1160905.6499999999</v>
      </c>
      <c r="J65" s="8">
        <v>1160905.6499999999</v>
      </c>
      <c r="K65" s="8">
        <v>661716.06000000006</v>
      </c>
      <c r="L65" s="1" t="s">
        <v>5</v>
      </c>
    </row>
    <row r="66" spans="1:12" outlineLevel="1" x14ac:dyDescent="0.35">
      <c r="A66" s="43"/>
      <c r="B66" s="36"/>
      <c r="C66" s="36"/>
      <c r="D66" s="36" t="s">
        <v>299</v>
      </c>
      <c r="E66" s="38"/>
      <c r="F66" s="38"/>
      <c r="G66" s="37"/>
      <c r="H66" s="37"/>
      <c r="I66" s="30">
        <f>SUBTOTAL(9,I58:I65)</f>
        <v>2334530.3199999998</v>
      </c>
      <c r="J66" s="30">
        <f>SUBTOTAL(9,J58:J65)</f>
        <v>2334530.3199999998</v>
      </c>
      <c r="K66" s="30"/>
      <c r="L66" s="38"/>
    </row>
    <row r="67" spans="1:12" outlineLevel="2" x14ac:dyDescent="0.35">
      <c r="A67" s="5" t="s">
        <v>159</v>
      </c>
      <c r="B67" s="6" t="s">
        <v>170</v>
      </c>
      <c r="C67" s="6" t="s">
        <v>5</v>
      </c>
      <c r="D67" s="6" t="s">
        <v>29</v>
      </c>
      <c r="E67" s="1" t="s">
        <v>160</v>
      </c>
      <c r="F67" s="1" t="s">
        <v>7</v>
      </c>
      <c r="G67" s="7">
        <v>29190</v>
      </c>
      <c r="H67" s="7">
        <v>29221</v>
      </c>
      <c r="I67" s="8">
        <v>108974.01</v>
      </c>
      <c r="J67" s="8">
        <v>108974.01</v>
      </c>
      <c r="K67" s="8">
        <v>0.28999999999999998</v>
      </c>
      <c r="L67" s="1" t="s">
        <v>5</v>
      </c>
    </row>
    <row r="68" spans="1:12" ht="24.5" outlineLevel="2" x14ac:dyDescent="0.35">
      <c r="A68" s="5" t="s">
        <v>161</v>
      </c>
      <c r="B68" s="6" t="s">
        <v>170</v>
      </c>
      <c r="C68" s="6" t="s">
        <v>5</v>
      </c>
      <c r="D68" s="6" t="s">
        <v>29</v>
      </c>
      <c r="E68" s="1" t="s">
        <v>19</v>
      </c>
      <c r="F68" s="1" t="s">
        <v>7</v>
      </c>
      <c r="G68" s="7">
        <v>44196</v>
      </c>
      <c r="H68" s="7">
        <v>42826</v>
      </c>
      <c r="I68" s="8">
        <v>1222281.2</v>
      </c>
      <c r="J68" s="8">
        <v>1222281.2</v>
      </c>
      <c r="K68" s="8">
        <v>671235.96</v>
      </c>
      <c r="L68" s="1" t="s">
        <v>162</v>
      </c>
    </row>
    <row r="69" spans="1:12" outlineLevel="2" x14ac:dyDescent="0.35">
      <c r="A69" s="5" t="s">
        <v>163</v>
      </c>
      <c r="B69" s="6" t="s">
        <v>170</v>
      </c>
      <c r="C69" s="6" t="s">
        <v>5</v>
      </c>
      <c r="D69" s="6" t="s">
        <v>29</v>
      </c>
      <c r="E69" s="1" t="s">
        <v>160</v>
      </c>
      <c r="F69" s="1" t="s">
        <v>7</v>
      </c>
      <c r="G69" s="7">
        <v>45587</v>
      </c>
      <c r="H69" s="7">
        <v>45581</v>
      </c>
      <c r="I69" s="8">
        <v>394641.57</v>
      </c>
      <c r="J69" s="8">
        <v>394641.57</v>
      </c>
      <c r="K69" s="8">
        <v>299269.90999999997</v>
      </c>
      <c r="L69" s="1" t="s">
        <v>5</v>
      </c>
    </row>
    <row r="70" spans="1:12" outlineLevel="1" x14ac:dyDescent="0.35">
      <c r="A70" s="43"/>
      <c r="B70" s="36"/>
      <c r="C70" s="36"/>
      <c r="D70" s="36" t="s">
        <v>300</v>
      </c>
      <c r="E70" s="38"/>
      <c r="F70" s="38"/>
      <c r="G70" s="37"/>
      <c r="H70" s="37"/>
      <c r="I70" s="30">
        <f>SUBTOTAL(9,I67:I69)</f>
        <v>1725896.78</v>
      </c>
      <c r="J70" s="30">
        <f>SUBTOTAL(9,J67:J69)</f>
        <v>1725896.78</v>
      </c>
      <c r="K70" s="30"/>
      <c r="L70" s="38"/>
    </row>
    <row r="71" spans="1:12" ht="24.5" outlineLevel="2" x14ac:dyDescent="0.35">
      <c r="A71" s="5" t="s">
        <v>25</v>
      </c>
      <c r="B71" s="6" t="s">
        <v>170</v>
      </c>
      <c r="C71" s="6" t="s">
        <v>5</v>
      </c>
      <c r="D71" s="6" t="s">
        <v>301</v>
      </c>
      <c r="E71" s="1" t="s">
        <v>22</v>
      </c>
      <c r="F71" s="1" t="s">
        <v>6</v>
      </c>
      <c r="G71" s="7">
        <v>45261</v>
      </c>
      <c r="H71" s="7">
        <v>42823</v>
      </c>
      <c r="I71" s="8">
        <v>5237296.84</v>
      </c>
      <c r="J71" s="8">
        <v>5237296.84</v>
      </c>
      <c r="K71" s="8">
        <v>2353664.62</v>
      </c>
      <c r="L71" s="1" t="s">
        <v>5</v>
      </c>
    </row>
    <row r="72" spans="1:12" ht="24" outlineLevel="2" x14ac:dyDescent="0.35">
      <c r="A72" s="5">
        <v>401251</v>
      </c>
      <c r="B72" s="9" t="s">
        <v>170</v>
      </c>
      <c r="C72" s="10" t="s">
        <v>5</v>
      </c>
      <c r="D72" s="6" t="s">
        <v>301</v>
      </c>
      <c r="E72" s="10" t="s">
        <v>22</v>
      </c>
      <c r="F72" s="10" t="s">
        <v>5</v>
      </c>
      <c r="G72" s="11">
        <v>44865</v>
      </c>
      <c r="H72" s="11">
        <v>44774</v>
      </c>
      <c r="I72" s="12">
        <v>482977.2</v>
      </c>
      <c r="J72" s="12">
        <v>482977.2</v>
      </c>
      <c r="K72" s="12">
        <v>357745.29</v>
      </c>
      <c r="L72" s="10" t="s">
        <v>23</v>
      </c>
    </row>
    <row r="73" spans="1:12" ht="24" outlineLevel="2" x14ac:dyDescent="0.35">
      <c r="A73" s="5">
        <v>401252</v>
      </c>
      <c r="B73" s="9" t="s">
        <v>170</v>
      </c>
      <c r="C73" s="10" t="s">
        <v>5</v>
      </c>
      <c r="D73" s="6" t="s">
        <v>301</v>
      </c>
      <c r="E73" s="10" t="s">
        <v>22</v>
      </c>
      <c r="F73" s="10" t="s">
        <v>5</v>
      </c>
      <c r="G73" s="11">
        <v>45210</v>
      </c>
      <c r="H73" s="11">
        <v>45107</v>
      </c>
      <c r="I73" s="12">
        <v>505.4</v>
      </c>
      <c r="J73" s="12">
        <v>505.4</v>
      </c>
      <c r="K73" s="12">
        <v>150.58000000000001</v>
      </c>
      <c r="L73" s="10" t="s">
        <v>24</v>
      </c>
    </row>
    <row r="74" spans="1:12" outlineLevel="1" x14ac:dyDescent="0.35">
      <c r="A74" s="43"/>
      <c r="B74" s="44"/>
      <c r="C74" s="45"/>
      <c r="D74" s="36" t="s">
        <v>302</v>
      </c>
      <c r="E74" s="45"/>
      <c r="F74" s="45"/>
      <c r="G74" s="46"/>
      <c r="H74" s="46"/>
      <c r="I74" s="47">
        <f>SUBTOTAL(9,I71:I73)</f>
        <v>5720779.4400000004</v>
      </c>
      <c r="J74" s="47">
        <f>SUBTOTAL(9,J71:J73)</f>
        <v>5720779.4400000004</v>
      </c>
      <c r="K74" s="47"/>
      <c r="L74" s="45"/>
    </row>
    <row r="75" spans="1:12" ht="24.5" outlineLevel="2" x14ac:dyDescent="0.35">
      <c r="A75" s="5" t="s">
        <v>165</v>
      </c>
      <c r="B75" s="6" t="s">
        <v>170</v>
      </c>
      <c r="C75" s="6" t="s">
        <v>5</v>
      </c>
      <c r="D75" s="6" t="s">
        <v>303</v>
      </c>
      <c r="E75" s="1" t="s">
        <v>166</v>
      </c>
      <c r="F75" s="1" t="s">
        <v>7</v>
      </c>
      <c r="G75" s="7">
        <v>21185</v>
      </c>
      <c r="H75" s="7">
        <v>21186</v>
      </c>
      <c r="I75" s="8">
        <v>456886.42</v>
      </c>
      <c r="J75" s="8">
        <v>456886.42</v>
      </c>
      <c r="K75" s="8">
        <v>0.28999999999999998</v>
      </c>
      <c r="L75" s="1" t="s">
        <v>5</v>
      </c>
    </row>
    <row r="76" spans="1:12" outlineLevel="2" x14ac:dyDescent="0.35">
      <c r="A76" s="5" t="s">
        <v>167</v>
      </c>
      <c r="B76" s="6" t="s">
        <v>170</v>
      </c>
      <c r="C76" s="6" t="s">
        <v>5</v>
      </c>
      <c r="D76" s="6" t="s">
        <v>303</v>
      </c>
      <c r="E76" s="6" t="s">
        <v>166</v>
      </c>
      <c r="F76" s="1" t="s">
        <v>7</v>
      </c>
      <c r="G76" s="7">
        <v>44551</v>
      </c>
      <c r="H76" s="7">
        <v>44562</v>
      </c>
      <c r="I76" s="8">
        <v>190033.76</v>
      </c>
      <c r="J76" s="8">
        <v>190033.76</v>
      </c>
      <c r="K76" s="8">
        <v>63319.13</v>
      </c>
      <c r="L76" s="1" t="s">
        <v>5</v>
      </c>
    </row>
    <row r="77" spans="1:12" ht="24.5" outlineLevel="2" x14ac:dyDescent="0.35">
      <c r="A77" s="5">
        <v>477101</v>
      </c>
      <c r="B77" s="6" t="s">
        <v>170</v>
      </c>
      <c r="C77" s="6" t="s">
        <v>5</v>
      </c>
      <c r="D77" s="6" t="s">
        <v>303</v>
      </c>
      <c r="E77" s="1" t="s">
        <v>79</v>
      </c>
      <c r="F77" s="1" t="s">
        <v>7</v>
      </c>
      <c r="G77" s="7">
        <v>38826</v>
      </c>
      <c r="H77" s="7">
        <v>38826</v>
      </c>
      <c r="I77" s="8">
        <v>261787.25</v>
      </c>
      <c r="J77" s="8">
        <v>261787.25</v>
      </c>
      <c r="K77" s="8">
        <v>0.28999999999999998</v>
      </c>
      <c r="L77" s="1" t="s">
        <v>80</v>
      </c>
    </row>
    <row r="78" spans="1:12" outlineLevel="1" x14ac:dyDescent="0.35">
      <c r="A78" s="43"/>
      <c r="B78" s="36"/>
      <c r="C78" s="36"/>
      <c r="D78" s="36" t="s">
        <v>304</v>
      </c>
      <c r="E78" s="38"/>
      <c r="F78" s="38"/>
      <c r="G78" s="37"/>
      <c r="H78" s="37"/>
      <c r="I78" s="30">
        <f>SUBTOTAL(9,I75:I77)</f>
        <v>908707.42999999993</v>
      </c>
      <c r="J78" s="30">
        <f>SUBTOTAL(9,J75:J77)</f>
        <v>908707.42999999993</v>
      </c>
      <c r="K78" s="30"/>
      <c r="L78" s="38"/>
    </row>
    <row r="79" spans="1:12" outlineLevel="2" x14ac:dyDescent="0.35">
      <c r="A79" s="5" t="s">
        <v>114</v>
      </c>
      <c r="B79" s="6" t="s">
        <v>170</v>
      </c>
      <c r="C79" s="6" t="s">
        <v>5</v>
      </c>
      <c r="D79" s="6" t="s">
        <v>305</v>
      </c>
      <c r="E79" s="1" t="s">
        <v>115</v>
      </c>
      <c r="F79" s="1" t="s">
        <v>7</v>
      </c>
      <c r="G79" s="7">
        <v>27394</v>
      </c>
      <c r="H79" s="7">
        <v>27395</v>
      </c>
      <c r="I79" s="8">
        <v>4718430.74</v>
      </c>
      <c r="J79" s="8">
        <v>4718430.74</v>
      </c>
      <c r="K79" s="8">
        <v>2000819.38</v>
      </c>
      <c r="L79" s="1" t="s">
        <v>5</v>
      </c>
    </row>
    <row r="80" spans="1:12" outlineLevel="2" x14ac:dyDescent="0.35">
      <c r="A80" s="5" t="s">
        <v>116</v>
      </c>
      <c r="B80" s="6" t="s">
        <v>170</v>
      </c>
      <c r="C80" s="6" t="s">
        <v>5</v>
      </c>
      <c r="D80" s="6" t="s">
        <v>305</v>
      </c>
      <c r="E80" s="1" t="s">
        <v>117</v>
      </c>
      <c r="F80" s="1" t="s">
        <v>7</v>
      </c>
      <c r="G80" s="7">
        <v>20454</v>
      </c>
      <c r="H80" s="7">
        <v>20454</v>
      </c>
      <c r="I80" s="8">
        <v>787241.71</v>
      </c>
      <c r="J80" s="8">
        <v>787241.71</v>
      </c>
      <c r="K80" s="8">
        <v>328897.18</v>
      </c>
      <c r="L80" s="1" t="s">
        <v>5</v>
      </c>
    </row>
    <row r="81" spans="1:12" outlineLevel="2" x14ac:dyDescent="0.35">
      <c r="A81" s="5" t="s">
        <v>118</v>
      </c>
      <c r="B81" s="6" t="s">
        <v>170</v>
      </c>
      <c r="C81" s="6" t="s">
        <v>5</v>
      </c>
      <c r="D81" s="6" t="s">
        <v>305</v>
      </c>
      <c r="E81" s="1" t="s">
        <v>117</v>
      </c>
      <c r="F81" s="1" t="s">
        <v>7</v>
      </c>
      <c r="G81" s="7">
        <v>43363</v>
      </c>
      <c r="H81" s="7">
        <v>43363</v>
      </c>
      <c r="I81" s="8">
        <v>302665</v>
      </c>
      <c r="J81" s="8">
        <v>302665</v>
      </c>
      <c r="K81" s="8">
        <v>217918.71</v>
      </c>
      <c r="L81" s="1" t="s">
        <v>119</v>
      </c>
    </row>
    <row r="82" spans="1:12" outlineLevel="2" x14ac:dyDescent="0.35">
      <c r="A82" s="5" t="s">
        <v>120</v>
      </c>
      <c r="B82" s="6" t="s">
        <v>170</v>
      </c>
      <c r="C82" s="6" t="s">
        <v>5</v>
      </c>
      <c r="D82" s="6" t="s">
        <v>305</v>
      </c>
      <c r="E82" s="1" t="s">
        <v>117</v>
      </c>
      <c r="F82" s="1" t="s">
        <v>7</v>
      </c>
      <c r="G82" s="7">
        <v>43724</v>
      </c>
      <c r="H82" s="7">
        <v>43739</v>
      </c>
      <c r="I82" s="8">
        <v>237068</v>
      </c>
      <c r="J82" s="8">
        <v>237068</v>
      </c>
      <c r="K82" s="8">
        <v>177800.78</v>
      </c>
      <c r="L82" s="1" t="s">
        <v>119</v>
      </c>
    </row>
    <row r="83" spans="1:12" outlineLevel="1" x14ac:dyDescent="0.35">
      <c r="A83" s="43"/>
      <c r="B83" s="36"/>
      <c r="C83" s="36"/>
      <c r="D83" s="36" t="s">
        <v>306</v>
      </c>
      <c r="E83" s="38"/>
      <c r="F83" s="38"/>
      <c r="G83" s="37"/>
      <c r="H83" s="37"/>
      <c r="I83" s="30">
        <f>SUBTOTAL(9,I79:I82)</f>
        <v>6045405.4500000002</v>
      </c>
      <c r="J83" s="30">
        <f>SUBTOTAL(9,J79:J82)</f>
        <v>6045405.4500000002</v>
      </c>
      <c r="K83" s="30"/>
      <c r="L83" s="38"/>
    </row>
    <row r="84" spans="1:12" outlineLevel="2" x14ac:dyDescent="0.35">
      <c r="A84" s="5" t="s">
        <v>121</v>
      </c>
      <c r="B84" s="6" t="s">
        <v>170</v>
      </c>
      <c r="C84" s="6" t="s">
        <v>5</v>
      </c>
      <c r="D84" s="6" t="s">
        <v>307</v>
      </c>
      <c r="E84" s="1" t="s">
        <v>122</v>
      </c>
      <c r="F84" s="1" t="s">
        <v>7</v>
      </c>
      <c r="G84" s="7">
        <v>24837</v>
      </c>
      <c r="H84" s="7">
        <v>43678</v>
      </c>
      <c r="I84" s="8">
        <v>1003871.19</v>
      </c>
      <c r="J84" s="8">
        <v>1003871.19</v>
      </c>
      <c r="K84" s="8">
        <v>191103.1</v>
      </c>
      <c r="L84" s="1" t="s">
        <v>5</v>
      </c>
    </row>
    <row r="85" spans="1:12" ht="24.5" outlineLevel="2" x14ac:dyDescent="0.35">
      <c r="A85" s="5" t="s">
        <v>123</v>
      </c>
      <c r="B85" s="6" t="s">
        <v>170</v>
      </c>
      <c r="C85" s="6" t="s">
        <v>5</v>
      </c>
      <c r="D85" s="6" t="s">
        <v>307</v>
      </c>
      <c r="E85" s="1" t="s">
        <v>122</v>
      </c>
      <c r="F85" s="1" t="s">
        <v>7</v>
      </c>
      <c r="G85" s="7">
        <v>43672</v>
      </c>
      <c r="H85" s="7">
        <v>43678</v>
      </c>
      <c r="I85" s="8">
        <v>950451.83</v>
      </c>
      <c r="J85" s="8">
        <v>950451.83</v>
      </c>
      <c r="K85" s="8">
        <v>645515.63</v>
      </c>
      <c r="L85" s="1" t="s">
        <v>124</v>
      </c>
    </row>
    <row r="86" spans="1:12" ht="24.5" outlineLevel="2" x14ac:dyDescent="0.35">
      <c r="A86" s="5" t="s">
        <v>125</v>
      </c>
      <c r="B86" s="6" t="s">
        <v>170</v>
      </c>
      <c r="C86" s="6" t="s">
        <v>5</v>
      </c>
      <c r="D86" s="6" t="s">
        <v>307</v>
      </c>
      <c r="E86" s="1" t="s">
        <v>126</v>
      </c>
      <c r="F86" s="1" t="s">
        <v>7</v>
      </c>
      <c r="G86" s="7">
        <v>45189</v>
      </c>
      <c r="H86" s="7">
        <v>45169</v>
      </c>
      <c r="I86" s="8">
        <v>34493.339999999997</v>
      </c>
      <c r="J86" s="8">
        <v>34493.339999999997</v>
      </c>
      <c r="K86" s="8">
        <v>29431.72</v>
      </c>
      <c r="L86" s="1" t="s">
        <v>127</v>
      </c>
    </row>
    <row r="87" spans="1:12" ht="24.5" outlineLevel="2" x14ac:dyDescent="0.35">
      <c r="A87" s="5" t="s">
        <v>128</v>
      </c>
      <c r="B87" s="6" t="s">
        <v>170</v>
      </c>
      <c r="C87" s="6" t="s">
        <v>5</v>
      </c>
      <c r="D87" s="6" t="s">
        <v>307</v>
      </c>
      <c r="E87" s="1" t="s">
        <v>129</v>
      </c>
      <c r="F87" s="1" t="s">
        <v>7</v>
      </c>
      <c r="G87" s="7">
        <v>45181</v>
      </c>
      <c r="H87" s="7">
        <v>45169</v>
      </c>
      <c r="I87" s="8">
        <v>59200</v>
      </c>
      <c r="J87" s="8">
        <v>59200</v>
      </c>
      <c r="K87" s="8">
        <v>50512.959999999999</v>
      </c>
      <c r="L87" s="1" t="s">
        <v>130</v>
      </c>
    </row>
    <row r="88" spans="1:12" outlineLevel="2" x14ac:dyDescent="0.35">
      <c r="A88" s="5" t="s">
        <v>131</v>
      </c>
      <c r="B88" s="6" t="s">
        <v>170</v>
      </c>
      <c r="C88" s="6" t="s">
        <v>5</v>
      </c>
      <c r="D88" s="6" t="s">
        <v>307</v>
      </c>
      <c r="E88" s="1" t="s">
        <v>122</v>
      </c>
      <c r="F88" s="1" t="s">
        <v>7</v>
      </c>
      <c r="G88" s="7">
        <v>45602</v>
      </c>
      <c r="H88" s="7">
        <v>45597</v>
      </c>
      <c r="I88" s="8">
        <v>25670</v>
      </c>
      <c r="J88" s="8">
        <v>25670</v>
      </c>
      <c r="K88" s="8">
        <v>19680.38</v>
      </c>
      <c r="L88" s="1" t="s">
        <v>5</v>
      </c>
    </row>
    <row r="89" spans="1:12" ht="24.5" outlineLevel="2" x14ac:dyDescent="0.35">
      <c r="A89" s="13" t="s">
        <v>231</v>
      </c>
      <c r="B89" s="6" t="s">
        <v>170</v>
      </c>
      <c r="C89" s="14"/>
      <c r="D89" s="6" t="s">
        <v>307</v>
      </c>
      <c r="E89" s="1" t="s">
        <v>122</v>
      </c>
      <c r="F89" s="1" t="s">
        <v>7</v>
      </c>
      <c r="G89" s="7">
        <v>45897</v>
      </c>
      <c r="H89" s="7">
        <v>45858</v>
      </c>
      <c r="I89" s="8">
        <v>22000</v>
      </c>
      <c r="J89" s="8">
        <v>22000</v>
      </c>
      <c r="K89" s="8">
        <v>20032.21</v>
      </c>
      <c r="L89" s="1" t="s">
        <v>232</v>
      </c>
    </row>
    <row r="90" spans="1:12" ht="36.5" outlineLevel="2" x14ac:dyDescent="0.35">
      <c r="A90" s="13" t="s">
        <v>233</v>
      </c>
      <c r="B90" s="6" t="s">
        <v>170</v>
      </c>
      <c r="C90" s="14"/>
      <c r="D90" s="6" t="s">
        <v>307</v>
      </c>
      <c r="E90" s="1" t="s">
        <v>122</v>
      </c>
      <c r="F90" s="1" t="s">
        <v>7</v>
      </c>
      <c r="G90" s="7">
        <v>45890</v>
      </c>
      <c r="H90" s="7">
        <v>45833</v>
      </c>
      <c r="I90" s="8">
        <v>20795</v>
      </c>
      <c r="J90" s="8">
        <v>20795</v>
      </c>
      <c r="K90" s="8">
        <v>18646.2</v>
      </c>
      <c r="L90" s="1" t="s">
        <v>234</v>
      </c>
    </row>
    <row r="91" spans="1:12" outlineLevel="1" x14ac:dyDescent="0.35">
      <c r="A91" s="39"/>
      <c r="B91" s="36"/>
      <c r="C91" s="29"/>
      <c r="D91" s="29" t="s">
        <v>308</v>
      </c>
      <c r="E91" s="40"/>
      <c r="F91" s="40"/>
      <c r="G91" s="41"/>
      <c r="H91" s="41"/>
      <c r="I91" s="42">
        <f>SUBTOTAL(9,I84:I90)</f>
        <v>2116481.3600000003</v>
      </c>
      <c r="J91" s="42">
        <f>SUBTOTAL(9,J84:J90)</f>
        <v>2116481.3600000003</v>
      </c>
      <c r="K91" s="42"/>
      <c r="L91" s="38"/>
    </row>
    <row r="92" spans="1:12" outlineLevel="2" x14ac:dyDescent="0.35">
      <c r="A92" s="14">
        <v>20006</v>
      </c>
      <c r="B92" s="6" t="s">
        <v>170</v>
      </c>
      <c r="C92" s="14"/>
      <c r="D92" s="14" t="s">
        <v>309</v>
      </c>
      <c r="E92" s="14" t="s">
        <v>200</v>
      </c>
      <c r="F92" s="14" t="s">
        <v>15</v>
      </c>
      <c r="G92" s="15">
        <v>45657</v>
      </c>
      <c r="H92" s="15">
        <v>45576</v>
      </c>
      <c r="I92" s="16">
        <v>117000</v>
      </c>
      <c r="J92" s="16">
        <v>117000</v>
      </c>
      <c r="K92" s="16">
        <v>112238.16</v>
      </c>
      <c r="L92" s="1" t="s">
        <v>5</v>
      </c>
    </row>
    <row r="93" spans="1:12" outlineLevel="2" x14ac:dyDescent="0.35">
      <c r="A93" s="6">
        <v>43030</v>
      </c>
      <c r="B93" s="6" t="s">
        <v>170</v>
      </c>
      <c r="C93" s="14"/>
      <c r="D93" s="14" t="s">
        <v>309</v>
      </c>
      <c r="E93" s="6" t="s">
        <v>310</v>
      </c>
      <c r="F93" s="6" t="s">
        <v>15</v>
      </c>
      <c r="G93" s="7">
        <v>45657</v>
      </c>
      <c r="H93" s="7">
        <v>45576</v>
      </c>
      <c r="I93" s="8">
        <v>3205715.31</v>
      </c>
      <c r="J93" s="8">
        <v>3205715.31</v>
      </c>
      <c r="K93" s="8">
        <v>3009810.45</v>
      </c>
      <c r="L93" s="1" t="s">
        <v>5</v>
      </c>
    </row>
    <row r="94" spans="1:12" outlineLevel="2" x14ac:dyDescent="0.35">
      <c r="A94" s="6">
        <v>43031</v>
      </c>
      <c r="B94" s="6" t="s">
        <v>170</v>
      </c>
      <c r="C94" s="14"/>
      <c r="D94" s="14" t="s">
        <v>309</v>
      </c>
      <c r="E94" s="6" t="s">
        <v>222</v>
      </c>
      <c r="F94" s="6" t="s">
        <v>15</v>
      </c>
      <c r="G94" s="7">
        <v>45657</v>
      </c>
      <c r="H94" s="7">
        <v>45576</v>
      </c>
      <c r="I94" s="8">
        <v>18263.84</v>
      </c>
      <c r="J94" s="8">
        <v>18263.84</v>
      </c>
      <c r="K94" s="8">
        <v>16031.58</v>
      </c>
      <c r="L94" s="1" t="s">
        <v>223</v>
      </c>
    </row>
    <row r="95" spans="1:12" outlineLevel="2" x14ac:dyDescent="0.35">
      <c r="A95" s="6">
        <v>43032</v>
      </c>
      <c r="B95" s="6" t="s">
        <v>170</v>
      </c>
      <c r="C95" s="14"/>
      <c r="D95" s="14" t="s">
        <v>309</v>
      </c>
      <c r="E95" s="6" t="s">
        <v>255</v>
      </c>
      <c r="F95" s="6" t="s">
        <v>15</v>
      </c>
      <c r="G95" s="7">
        <v>45657</v>
      </c>
      <c r="H95" s="7">
        <v>45576</v>
      </c>
      <c r="I95" s="8">
        <v>54199.88</v>
      </c>
      <c r="J95" s="8">
        <v>54199.88</v>
      </c>
      <c r="K95" s="8">
        <v>47575.519999999997</v>
      </c>
      <c r="L95" s="1" t="s">
        <v>5</v>
      </c>
    </row>
    <row r="96" spans="1:12" outlineLevel="2" x14ac:dyDescent="0.35">
      <c r="A96" s="6">
        <v>43033</v>
      </c>
      <c r="B96" s="6" t="s">
        <v>170</v>
      </c>
      <c r="C96" s="14"/>
      <c r="D96" s="14" t="s">
        <v>309</v>
      </c>
      <c r="E96" s="6" t="s">
        <v>256</v>
      </c>
      <c r="F96" s="6" t="s">
        <v>15</v>
      </c>
      <c r="G96" s="7">
        <v>45657</v>
      </c>
      <c r="H96" s="7">
        <v>45576</v>
      </c>
      <c r="I96" s="8">
        <v>54199.88</v>
      </c>
      <c r="J96" s="8">
        <v>54199.88</v>
      </c>
      <c r="K96" s="8">
        <v>47575.519999999997</v>
      </c>
      <c r="L96" s="1" t="s">
        <v>5</v>
      </c>
    </row>
    <row r="97" spans="1:12" outlineLevel="2" x14ac:dyDescent="0.35">
      <c r="A97" s="6">
        <v>43034</v>
      </c>
      <c r="B97" s="6" t="s">
        <v>170</v>
      </c>
      <c r="C97" s="14"/>
      <c r="D97" s="14" t="s">
        <v>309</v>
      </c>
      <c r="E97" s="6" t="s">
        <v>257</v>
      </c>
      <c r="F97" s="6" t="s">
        <v>15</v>
      </c>
      <c r="G97" s="7">
        <v>45657</v>
      </c>
      <c r="H97" s="7">
        <v>45576</v>
      </c>
      <c r="I97" s="8">
        <v>54199.88</v>
      </c>
      <c r="J97" s="8">
        <v>54199.88</v>
      </c>
      <c r="K97" s="8">
        <v>47575.519999999997</v>
      </c>
      <c r="L97" s="1" t="s">
        <v>5</v>
      </c>
    </row>
    <row r="98" spans="1:12" outlineLevel="2" x14ac:dyDescent="0.35">
      <c r="A98" s="6">
        <v>43035</v>
      </c>
      <c r="B98" s="6" t="s">
        <v>170</v>
      </c>
      <c r="C98" s="14"/>
      <c r="D98" s="14" t="s">
        <v>309</v>
      </c>
      <c r="E98" s="6" t="s">
        <v>258</v>
      </c>
      <c r="F98" s="6" t="s">
        <v>15</v>
      </c>
      <c r="G98" s="7">
        <v>45657</v>
      </c>
      <c r="H98" s="7">
        <v>45576</v>
      </c>
      <c r="I98" s="8">
        <v>54199.88</v>
      </c>
      <c r="J98" s="8">
        <v>54199.88</v>
      </c>
      <c r="K98" s="8">
        <v>47575.519999999997</v>
      </c>
      <c r="L98" s="1" t="s">
        <v>5</v>
      </c>
    </row>
    <row r="99" spans="1:12" outlineLevel="2" x14ac:dyDescent="0.35">
      <c r="A99" s="6">
        <v>43036</v>
      </c>
      <c r="B99" s="6" t="s">
        <v>170</v>
      </c>
      <c r="C99" s="14"/>
      <c r="D99" s="14" t="s">
        <v>309</v>
      </c>
      <c r="E99" s="6" t="s">
        <v>259</v>
      </c>
      <c r="F99" s="6" t="s">
        <v>15</v>
      </c>
      <c r="G99" s="7">
        <v>45657</v>
      </c>
      <c r="H99" s="7">
        <v>45576</v>
      </c>
      <c r="I99" s="8">
        <v>54199.88</v>
      </c>
      <c r="J99" s="8">
        <v>54199.88</v>
      </c>
      <c r="K99" s="8">
        <v>47575.519999999997</v>
      </c>
      <c r="L99" s="1" t="s">
        <v>5</v>
      </c>
    </row>
    <row r="100" spans="1:12" outlineLevel="2" x14ac:dyDescent="0.35">
      <c r="A100" s="6">
        <v>43037</v>
      </c>
      <c r="B100" s="6" t="s">
        <v>170</v>
      </c>
      <c r="C100" s="14"/>
      <c r="D100" s="14" t="s">
        <v>309</v>
      </c>
      <c r="E100" s="6" t="s">
        <v>260</v>
      </c>
      <c r="F100" s="6" t="s">
        <v>15</v>
      </c>
      <c r="G100" s="7">
        <v>45657</v>
      </c>
      <c r="H100" s="7">
        <v>45576</v>
      </c>
      <c r="I100" s="8">
        <v>79518.47</v>
      </c>
      <c r="J100" s="8">
        <v>79518.47</v>
      </c>
      <c r="K100" s="8">
        <v>69799.600000000006</v>
      </c>
      <c r="L100" s="1" t="s">
        <v>5</v>
      </c>
    </row>
    <row r="101" spans="1:12" outlineLevel="2" x14ac:dyDescent="0.35">
      <c r="A101" s="6">
        <v>43038</v>
      </c>
      <c r="B101" s="6" t="s">
        <v>170</v>
      </c>
      <c r="C101" s="14"/>
      <c r="D101" s="14" t="s">
        <v>309</v>
      </c>
      <c r="E101" s="6" t="s">
        <v>261</v>
      </c>
      <c r="F101" s="6" t="s">
        <v>15</v>
      </c>
      <c r="G101" s="7">
        <v>45657</v>
      </c>
      <c r="H101" s="7">
        <v>45576</v>
      </c>
      <c r="I101" s="8">
        <v>54199.88</v>
      </c>
      <c r="J101" s="8">
        <v>54199.88</v>
      </c>
      <c r="K101" s="8">
        <v>47575.519999999997</v>
      </c>
      <c r="L101" s="1" t="s">
        <v>5</v>
      </c>
    </row>
    <row r="102" spans="1:12" outlineLevel="2" x14ac:dyDescent="0.35">
      <c r="A102" s="6">
        <v>43039</v>
      </c>
      <c r="B102" s="6" t="s">
        <v>170</v>
      </c>
      <c r="C102" s="14"/>
      <c r="D102" s="14" t="s">
        <v>309</v>
      </c>
      <c r="E102" s="6" t="s">
        <v>262</v>
      </c>
      <c r="F102" s="6" t="s">
        <v>15</v>
      </c>
      <c r="G102" s="7">
        <v>45657</v>
      </c>
      <c r="H102" s="7">
        <v>45576</v>
      </c>
      <c r="I102" s="8">
        <v>54199.88</v>
      </c>
      <c r="J102" s="8">
        <v>54199.88</v>
      </c>
      <c r="K102" s="8">
        <v>47575.519999999997</v>
      </c>
      <c r="L102" s="1" t="s">
        <v>5</v>
      </c>
    </row>
    <row r="103" spans="1:12" outlineLevel="2" x14ac:dyDescent="0.35">
      <c r="A103" s="6">
        <v>43040</v>
      </c>
      <c r="B103" s="6" t="s">
        <v>170</v>
      </c>
      <c r="C103" s="14"/>
      <c r="D103" s="14" t="s">
        <v>309</v>
      </c>
      <c r="E103" s="6" t="s">
        <v>263</v>
      </c>
      <c r="F103" s="6" t="s">
        <v>15</v>
      </c>
      <c r="G103" s="7">
        <v>45657</v>
      </c>
      <c r="H103" s="7">
        <v>45576</v>
      </c>
      <c r="I103" s="8">
        <v>54199.88</v>
      </c>
      <c r="J103" s="8">
        <v>54199.88</v>
      </c>
      <c r="K103" s="8">
        <v>47575.519999999997</v>
      </c>
      <c r="L103" s="1" t="s">
        <v>5</v>
      </c>
    </row>
    <row r="104" spans="1:12" outlineLevel="2" x14ac:dyDescent="0.35">
      <c r="A104" s="6">
        <v>43041</v>
      </c>
      <c r="B104" s="6" t="s">
        <v>170</v>
      </c>
      <c r="C104" s="14"/>
      <c r="D104" s="14" t="s">
        <v>309</v>
      </c>
      <c r="E104" s="6" t="s">
        <v>264</v>
      </c>
      <c r="F104" s="6" t="s">
        <v>15</v>
      </c>
      <c r="G104" s="7">
        <v>45657</v>
      </c>
      <c r="H104" s="7">
        <v>45576</v>
      </c>
      <c r="I104" s="8">
        <v>54199.88</v>
      </c>
      <c r="J104" s="8">
        <v>54199.88</v>
      </c>
      <c r="K104" s="8">
        <v>47575.519999999997</v>
      </c>
      <c r="L104" s="1" t="s">
        <v>5</v>
      </c>
    </row>
    <row r="105" spans="1:12" outlineLevel="2" x14ac:dyDescent="0.35">
      <c r="A105" s="6">
        <v>43042</v>
      </c>
      <c r="B105" s="6" t="s">
        <v>170</v>
      </c>
      <c r="C105" s="14"/>
      <c r="D105" s="14" t="s">
        <v>309</v>
      </c>
      <c r="E105" s="6" t="s">
        <v>265</v>
      </c>
      <c r="F105" s="6" t="s">
        <v>15</v>
      </c>
      <c r="G105" s="7">
        <v>45657</v>
      </c>
      <c r="H105" s="7">
        <v>45576</v>
      </c>
      <c r="I105" s="8">
        <v>35478.18</v>
      </c>
      <c r="J105" s="8">
        <v>35478.18</v>
      </c>
      <c r="K105" s="8">
        <v>31141.98</v>
      </c>
      <c r="L105" s="1" t="s">
        <v>5</v>
      </c>
    </row>
    <row r="106" spans="1:12" outlineLevel="2" x14ac:dyDescent="0.35">
      <c r="A106" s="6">
        <v>43043</v>
      </c>
      <c r="B106" s="6" t="s">
        <v>170</v>
      </c>
      <c r="C106" s="14"/>
      <c r="D106" s="14" t="s">
        <v>309</v>
      </c>
      <c r="E106" s="6" t="s">
        <v>266</v>
      </c>
      <c r="F106" s="6" t="s">
        <v>15</v>
      </c>
      <c r="G106" s="7">
        <v>45657</v>
      </c>
      <c r="H106" s="7">
        <v>45576</v>
      </c>
      <c r="I106" s="8">
        <v>35478.18</v>
      </c>
      <c r="J106" s="8">
        <v>35478.18</v>
      </c>
      <c r="K106" s="8">
        <v>31141.98</v>
      </c>
      <c r="L106" s="1" t="s">
        <v>5</v>
      </c>
    </row>
    <row r="107" spans="1:12" outlineLevel="2" x14ac:dyDescent="0.35">
      <c r="A107" s="6">
        <v>43044</v>
      </c>
      <c r="B107" s="6" t="s">
        <v>170</v>
      </c>
      <c r="C107" s="14"/>
      <c r="D107" s="14" t="s">
        <v>309</v>
      </c>
      <c r="E107" s="6" t="s">
        <v>267</v>
      </c>
      <c r="F107" s="6" t="s">
        <v>15</v>
      </c>
      <c r="G107" s="7">
        <v>45657</v>
      </c>
      <c r="H107" s="7">
        <v>45576</v>
      </c>
      <c r="I107" s="8">
        <v>29200</v>
      </c>
      <c r="J107" s="8">
        <v>29200</v>
      </c>
      <c r="K107" s="8">
        <v>25631.16</v>
      </c>
      <c r="L107" s="1" t="s">
        <v>5</v>
      </c>
    </row>
    <row r="108" spans="1:12" outlineLevel="2" x14ac:dyDescent="0.35">
      <c r="A108" s="6">
        <v>43045</v>
      </c>
      <c r="B108" s="6" t="s">
        <v>170</v>
      </c>
      <c r="C108" s="14"/>
      <c r="D108" s="14" t="s">
        <v>309</v>
      </c>
      <c r="E108" s="6" t="s">
        <v>268</v>
      </c>
      <c r="F108" s="6" t="s">
        <v>15</v>
      </c>
      <c r="G108" s="7">
        <v>45657</v>
      </c>
      <c r="H108" s="7">
        <v>45576</v>
      </c>
      <c r="I108" s="8">
        <v>29200</v>
      </c>
      <c r="J108" s="8">
        <v>29200</v>
      </c>
      <c r="K108" s="8">
        <v>25631.16</v>
      </c>
      <c r="L108" s="1" t="s">
        <v>5</v>
      </c>
    </row>
    <row r="109" spans="1:12" outlineLevel="2" x14ac:dyDescent="0.35">
      <c r="A109" s="6">
        <v>43046</v>
      </c>
      <c r="B109" s="6" t="s">
        <v>170</v>
      </c>
      <c r="C109" s="14"/>
      <c r="D109" s="14" t="s">
        <v>309</v>
      </c>
      <c r="E109" s="6" t="s">
        <v>269</v>
      </c>
      <c r="F109" s="6" t="s">
        <v>15</v>
      </c>
      <c r="G109" s="7">
        <v>45657</v>
      </c>
      <c r="H109" s="7">
        <v>45576</v>
      </c>
      <c r="I109" s="8">
        <v>27366.38</v>
      </c>
      <c r="J109" s="8">
        <v>27366.38</v>
      </c>
      <c r="K109" s="8">
        <v>24021.64</v>
      </c>
      <c r="L109" s="1" t="s">
        <v>5</v>
      </c>
    </row>
    <row r="110" spans="1:12" outlineLevel="2" x14ac:dyDescent="0.35">
      <c r="A110" s="6">
        <v>43047</v>
      </c>
      <c r="B110" s="6" t="s">
        <v>170</v>
      </c>
      <c r="C110" s="14"/>
      <c r="D110" s="14" t="s">
        <v>309</v>
      </c>
      <c r="E110" s="6" t="s">
        <v>270</v>
      </c>
      <c r="F110" s="6" t="s">
        <v>15</v>
      </c>
      <c r="G110" s="7">
        <v>45657</v>
      </c>
      <c r="H110" s="7">
        <v>45576</v>
      </c>
      <c r="I110" s="8">
        <v>27366.38</v>
      </c>
      <c r="J110" s="8">
        <v>27366.38</v>
      </c>
      <c r="K110" s="8">
        <v>24021.64</v>
      </c>
      <c r="L110" s="1" t="s">
        <v>5</v>
      </c>
    </row>
    <row r="111" spans="1:12" outlineLevel="2" x14ac:dyDescent="0.35">
      <c r="A111" s="6">
        <v>43048</v>
      </c>
      <c r="B111" s="6" t="s">
        <v>170</v>
      </c>
      <c r="C111" s="14"/>
      <c r="D111" s="14" t="s">
        <v>309</v>
      </c>
      <c r="E111" s="6" t="s">
        <v>271</v>
      </c>
      <c r="F111" s="6" t="s">
        <v>15</v>
      </c>
      <c r="G111" s="7">
        <v>45657</v>
      </c>
      <c r="H111" s="7">
        <v>45576</v>
      </c>
      <c r="I111" s="8">
        <v>26246.75</v>
      </c>
      <c r="J111" s="8">
        <v>26246.75</v>
      </c>
      <c r="K111" s="8">
        <v>23038.86</v>
      </c>
      <c r="L111" s="1" t="s">
        <v>5</v>
      </c>
    </row>
    <row r="112" spans="1:12" outlineLevel="2" x14ac:dyDescent="0.35">
      <c r="A112" s="6">
        <v>43049</v>
      </c>
      <c r="B112" s="6" t="s">
        <v>170</v>
      </c>
      <c r="C112" s="14"/>
      <c r="D112" s="14" t="s">
        <v>309</v>
      </c>
      <c r="E112" s="6" t="s">
        <v>272</v>
      </c>
      <c r="F112" s="6" t="s">
        <v>15</v>
      </c>
      <c r="G112" s="7">
        <v>45657</v>
      </c>
      <c r="H112" s="7">
        <v>45576</v>
      </c>
      <c r="I112" s="8">
        <v>30000</v>
      </c>
      <c r="J112" s="8">
        <v>30000</v>
      </c>
      <c r="K112" s="8">
        <v>26333.34</v>
      </c>
      <c r="L112" s="1" t="s">
        <v>5</v>
      </c>
    </row>
    <row r="113" spans="1:12" outlineLevel="2" x14ac:dyDescent="0.35">
      <c r="A113" s="6">
        <v>43050</v>
      </c>
      <c r="B113" s="6" t="s">
        <v>170</v>
      </c>
      <c r="C113" s="14"/>
      <c r="D113" s="14" t="s">
        <v>309</v>
      </c>
      <c r="E113" s="6" t="s">
        <v>311</v>
      </c>
      <c r="F113" s="6" t="s">
        <v>15</v>
      </c>
      <c r="G113" s="7">
        <v>45657</v>
      </c>
      <c r="H113" s="7">
        <v>45576</v>
      </c>
      <c r="I113" s="8">
        <v>11623.06</v>
      </c>
      <c r="J113" s="8">
        <v>11623.06</v>
      </c>
      <c r="K113" s="8">
        <v>10202.459999999999</v>
      </c>
      <c r="L113" s="1" t="s">
        <v>5</v>
      </c>
    </row>
    <row r="114" spans="1:12" outlineLevel="2" x14ac:dyDescent="0.35">
      <c r="A114" s="6">
        <v>43051</v>
      </c>
      <c r="B114" s="6" t="s">
        <v>170</v>
      </c>
      <c r="C114" s="14"/>
      <c r="D114" s="14" t="s">
        <v>309</v>
      </c>
      <c r="E114" s="6" t="s">
        <v>312</v>
      </c>
      <c r="F114" s="6" t="s">
        <v>15</v>
      </c>
      <c r="G114" s="7">
        <v>45657</v>
      </c>
      <c r="H114" s="7">
        <v>45576</v>
      </c>
      <c r="I114" s="8">
        <v>21777.17</v>
      </c>
      <c r="J114" s="8">
        <v>21777.17</v>
      </c>
      <c r="K114" s="8">
        <v>19115.599999999999</v>
      </c>
      <c r="L114" s="1" t="s">
        <v>5</v>
      </c>
    </row>
    <row r="115" spans="1:12" outlineLevel="2" x14ac:dyDescent="0.35">
      <c r="A115" s="6">
        <v>43052</v>
      </c>
      <c r="B115" s="6" t="s">
        <v>170</v>
      </c>
      <c r="C115" s="14"/>
      <c r="D115" s="14" t="s">
        <v>309</v>
      </c>
      <c r="E115" s="6" t="s">
        <v>313</v>
      </c>
      <c r="F115" s="6" t="s">
        <v>15</v>
      </c>
      <c r="G115" s="7">
        <v>45657</v>
      </c>
      <c r="H115" s="7">
        <v>45576</v>
      </c>
      <c r="I115" s="8">
        <v>21777.17</v>
      </c>
      <c r="J115" s="8">
        <v>21777.17</v>
      </c>
      <c r="K115" s="8">
        <v>19115.599999999999</v>
      </c>
      <c r="L115" s="1" t="s">
        <v>5</v>
      </c>
    </row>
    <row r="116" spans="1:12" outlineLevel="2" x14ac:dyDescent="0.35">
      <c r="A116" s="6">
        <v>43053</v>
      </c>
      <c r="B116" s="6" t="s">
        <v>170</v>
      </c>
      <c r="C116" s="14"/>
      <c r="D116" s="14" t="s">
        <v>309</v>
      </c>
      <c r="E116" s="6" t="s">
        <v>314</v>
      </c>
      <c r="F116" s="6" t="s">
        <v>15</v>
      </c>
      <c r="G116" s="7">
        <v>45657</v>
      </c>
      <c r="H116" s="7">
        <v>45576</v>
      </c>
      <c r="I116" s="8">
        <v>59479.64</v>
      </c>
      <c r="J116" s="8">
        <v>59479.64</v>
      </c>
      <c r="K116" s="8">
        <v>52209.96</v>
      </c>
      <c r="L116" s="1" t="s">
        <v>5</v>
      </c>
    </row>
    <row r="117" spans="1:12" outlineLevel="2" x14ac:dyDescent="0.35">
      <c r="A117" s="6">
        <v>43054</v>
      </c>
      <c r="B117" s="6" t="s">
        <v>170</v>
      </c>
      <c r="C117" s="14"/>
      <c r="D117" s="14" t="s">
        <v>309</v>
      </c>
      <c r="E117" s="6" t="s">
        <v>315</v>
      </c>
      <c r="F117" s="6" t="s">
        <v>15</v>
      </c>
      <c r="G117" s="7">
        <v>45657</v>
      </c>
      <c r="H117" s="7">
        <v>45576</v>
      </c>
      <c r="I117" s="8">
        <v>58222.83</v>
      </c>
      <c r="J117" s="8">
        <v>58222.83</v>
      </c>
      <c r="K117" s="8">
        <v>51106.720000000001</v>
      </c>
      <c r="L117" s="1" t="s">
        <v>5</v>
      </c>
    </row>
    <row r="118" spans="1:12" outlineLevel="2" x14ac:dyDescent="0.35">
      <c r="A118" s="6">
        <v>43055</v>
      </c>
      <c r="B118" s="6" t="s">
        <v>170</v>
      </c>
      <c r="C118" s="14"/>
      <c r="D118" s="14" t="s">
        <v>309</v>
      </c>
      <c r="E118" s="6" t="s">
        <v>316</v>
      </c>
      <c r="F118" s="6" t="s">
        <v>15</v>
      </c>
      <c r="G118" s="7">
        <v>45657</v>
      </c>
      <c r="H118" s="7">
        <v>45576</v>
      </c>
      <c r="I118" s="8">
        <v>58222.83</v>
      </c>
      <c r="J118" s="8">
        <v>58222.83</v>
      </c>
      <c r="K118" s="8">
        <v>51106.720000000001</v>
      </c>
      <c r="L118" s="1" t="s">
        <v>5</v>
      </c>
    </row>
    <row r="119" spans="1:12" outlineLevel="2" x14ac:dyDescent="0.35">
      <c r="A119" s="6">
        <v>43056</v>
      </c>
      <c r="B119" s="6" t="s">
        <v>170</v>
      </c>
      <c r="C119" s="14"/>
      <c r="D119" s="14" t="s">
        <v>309</v>
      </c>
      <c r="E119" s="6" t="s">
        <v>273</v>
      </c>
      <c r="F119" s="6" t="s">
        <v>15</v>
      </c>
      <c r="G119" s="7">
        <v>45657</v>
      </c>
      <c r="H119" s="7">
        <v>45576</v>
      </c>
      <c r="I119" s="8">
        <v>37100</v>
      </c>
      <c r="J119" s="8">
        <v>37100</v>
      </c>
      <c r="K119" s="8">
        <v>32565.64</v>
      </c>
      <c r="L119" s="1" t="s">
        <v>274</v>
      </c>
    </row>
    <row r="120" spans="1:12" outlineLevel="2" x14ac:dyDescent="0.35">
      <c r="A120" s="6">
        <v>43057</v>
      </c>
      <c r="B120" s="6" t="s">
        <v>170</v>
      </c>
      <c r="C120" s="14"/>
      <c r="D120" s="14" t="s">
        <v>309</v>
      </c>
      <c r="E120" s="6" t="s">
        <v>275</v>
      </c>
      <c r="F120" s="6" t="s">
        <v>15</v>
      </c>
      <c r="G120" s="7">
        <v>45657</v>
      </c>
      <c r="H120" s="7">
        <v>45576</v>
      </c>
      <c r="I120" s="8">
        <v>41400</v>
      </c>
      <c r="J120" s="8">
        <v>41400</v>
      </c>
      <c r="K120" s="8">
        <v>36340.01</v>
      </c>
      <c r="L120" s="1" t="s">
        <v>5</v>
      </c>
    </row>
    <row r="121" spans="1:12" outlineLevel="2" x14ac:dyDescent="0.35">
      <c r="A121" s="6">
        <v>43058</v>
      </c>
      <c r="B121" s="6" t="s">
        <v>170</v>
      </c>
      <c r="C121" s="14"/>
      <c r="D121" s="14" t="s">
        <v>309</v>
      </c>
      <c r="E121" s="6" t="s">
        <v>317</v>
      </c>
      <c r="F121" s="6" t="s">
        <v>15</v>
      </c>
      <c r="G121" s="7">
        <v>45657</v>
      </c>
      <c r="H121" s="7">
        <v>45576</v>
      </c>
      <c r="I121" s="8">
        <v>27800</v>
      </c>
      <c r="J121" s="8">
        <v>27800</v>
      </c>
      <c r="K121" s="8">
        <v>24402.31</v>
      </c>
      <c r="L121" s="1" t="s">
        <v>5</v>
      </c>
    </row>
    <row r="122" spans="1:12" outlineLevel="2" x14ac:dyDescent="0.35">
      <c r="A122" s="6">
        <v>43059</v>
      </c>
      <c r="B122" s="6" t="s">
        <v>170</v>
      </c>
      <c r="C122" s="14"/>
      <c r="D122" s="14" t="s">
        <v>309</v>
      </c>
      <c r="E122" s="6" t="s">
        <v>318</v>
      </c>
      <c r="F122" s="6" t="s">
        <v>15</v>
      </c>
      <c r="G122" s="7">
        <v>45657</v>
      </c>
      <c r="H122" s="7">
        <v>45576</v>
      </c>
      <c r="I122" s="8">
        <v>15700</v>
      </c>
      <c r="J122" s="8">
        <v>15700</v>
      </c>
      <c r="K122" s="8">
        <v>13781.16</v>
      </c>
      <c r="L122" s="1" t="s">
        <v>5</v>
      </c>
    </row>
    <row r="123" spans="1:12" outlineLevel="2" x14ac:dyDescent="0.35">
      <c r="A123" s="6">
        <v>43060</v>
      </c>
      <c r="B123" s="6" t="s">
        <v>170</v>
      </c>
      <c r="C123" s="14"/>
      <c r="D123" s="14" t="s">
        <v>309</v>
      </c>
      <c r="E123" s="6" t="s">
        <v>276</v>
      </c>
      <c r="F123" s="6" t="s">
        <v>15</v>
      </c>
      <c r="G123" s="7">
        <v>45657</v>
      </c>
      <c r="H123" s="7">
        <v>45576</v>
      </c>
      <c r="I123" s="8">
        <v>143600</v>
      </c>
      <c r="J123" s="8">
        <v>143600</v>
      </c>
      <c r="K123" s="8">
        <v>126048.98</v>
      </c>
      <c r="L123" s="1" t="s">
        <v>277</v>
      </c>
    </row>
    <row r="124" spans="1:12" outlineLevel="2" x14ac:dyDescent="0.35">
      <c r="A124" s="6">
        <v>43061</v>
      </c>
      <c r="B124" s="6" t="s">
        <v>170</v>
      </c>
      <c r="C124" s="14"/>
      <c r="D124" s="14" t="s">
        <v>309</v>
      </c>
      <c r="E124" s="6" t="s">
        <v>278</v>
      </c>
      <c r="F124" s="6" t="s">
        <v>15</v>
      </c>
      <c r="G124" s="7">
        <v>45657</v>
      </c>
      <c r="H124" s="7">
        <v>45576</v>
      </c>
      <c r="I124" s="8">
        <v>213900</v>
      </c>
      <c r="J124" s="8">
        <v>213900</v>
      </c>
      <c r="K124" s="8">
        <v>187756.67</v>
      </c>
      <c r="L124" s="1" t="s">
        <v>279</v>
      </c>
    </row>
    <row r="125" spans="1:12" outlineLevel="2" x14ac:dyDescent="0.35">
      <c r="A125" s="6">
        <v>43062</v>
      </c>
      <c r="B125" s="6" t="s">
        <v>170</v>
      </c>
      <c r="C125" s="14"/>
      <c r="D125" s="14" t="s">
        <v>309</v>
      </c>
      <c r="E125" s="6" t="s">
        <v>280</v>
      </c>
      <c r="F125" s="6" t="s">
        <v>15</v>
      </c>
      <c r="G125" s="7">
        <v>45657</v>
      </c>
      <c r="H125" s="7">
        <v>45576</v>
      </c>
      <c r="I125" s="8">
        <v>29200</v>
      </c>
      <c r="J125" s="8">
        <v>29200</v>
      </c>
      <c r="K125" s="8">
        <v>25631.16</v>
      </c>
      <c r="L125" s="1" t="s">
        <v>277</v>
      </c>
    </row>
    <row r="126" spans="1:12" outlineLevel="2" x14ac:dyDescent="0.35">
      <c r="A126" s="6">
        <v>43063</v>
      </c>
      <c r="B126" s="6" t="s">
        <v>170</v>
      </c>
      <c r="C126" s="14"/>
      <c r="D126" s="14" t="s">
        <v>309</v>
      </c>
      <c r="E126" s="6" t="s">
        <v>281</v>
      </c>
      <c r="F126" s="6" t="s">
        <v>15</v>
      </c>
      <c r="G126" s="7">
        <v>45657</v>
      </c>
      <c r="H126" s="7">
        <v>45576</v>
      </c>
      <c r="I126" s="8">
        <v>9300</v>
      </c>
      <c r="J126" s="8">
        <v>9300</v>
      </c>
      <c r="K126" s="8">
        <v>8163.34</v>
      </c>
      <c r="L126" s="1" t="s">
        <v>282</v>
      </c>
    </row>
    <row r="127" spans="1:12" outlineLevel="2" x14ac:dyDescent="0.35">
      <c r="A127" s="6">
        <v>44054</v>
      </c>
      <c r="B127" s="6" t="s">
        <v>170</v>
      </c>
      <c r="C127" s="14"/>
      <c r="D127" s="14" t="s">
        <v>309</v>
      </c>
      <c r="E127" s="6" t="s">
        <v>224</v>
      </c>
      <c r="F127" s="6" t="s">
        <v>15</v>
      </c>
      <c r="G127" s="7">
        <v>45657</v>
      </c>
      <c r="H127" s="7">
        <v>45576</v>
      </c>
      <c r="I127" s="8">
        <v>240509.6</v>
      </c>
      <c r="J127" s="8">
        <v>240509.6</v>
      </c>
      <c r="K127" s="8">
        <v>211114.07</v>
      </c>
      <c r="L127" s="1" t="s">
        <v>5</v>
      </c>
    </row>
    <row r="128" spans="1:12" outlineLevel="2" x14ac:dyDescent="0.35">
      <c r="A128" s="6">
        <v>44055</v>
      </c>
      <c r="B128" s="6" t="s">
        <v>170</v>
      </c>
      <c r="C128" s="14"/>
      <c r="D128" s="14" t="s">
        <v>309</v>
      </c>
      <c r="E128" s="6" t="s">
        <v>225</v>
      </c>
      <c r="F128" s="6" t="s">
        <v>15</v>
      </c>
      <c r="G128" s="7">
        <v>45657</v>
      </c>
      <c r="H128" s="7">
        <v>45576</v>
      </c>
      <c r="I128" s="8">
        <v>46800</v>
      </c>
      <c r="J128" s="8">
        <v>46800</v>
      </c>
      <c r="K128" s="8">
        <v>41080.01</v>
      </c>
      <c r="L128" s="1" t="s">
        <v>5</v>
      </c>
    </row>
    <row r="129" spans="1:12" ht="36.5" outlineLevel="2" x14ac:dyDescent="0.35">
      <c r="A129" s="6">
        <v>44137</v>
      </c>
      <c r="B129" s="6" t="s">
        <v>170</v>
      </c>
      <c r="C129" s="14"/>
      <c r="D129" s="14" t="s">
        <v>309</v>
      </c>
      <c r="E129" s="6" t="s">
        <v>226</v>
      </c>
      <c r="F129" s="6" t="s">
        <v>15</v>
      </c>
      <c r="G129" s="7">
        <v>45657</v>
      </c>
      <c r="H129" s="7">
        <v>45576</v>
      </c>
      <c r="I129" s="8">
        <v>476468.8</v>
      </c>
      <c r="J129" s="8">
        <v>476468.8</v>
      </c>
      <c r="K129" s="8">
        <v>418233.77</v>
      </c>
      <c r="L129" s="1" t="s">
        <v>227</v>
      </c>
    </row>
    <row r="130" spans="1:12" outlineLevel="2" x14ac:dyDescent="0.35">
      <c r="A130" s="6">
        <v>47971</v>
      </c>
      <c r="B130" s="6" t="s">
        <v>170</v>
      </c>
      <c r="C130" s="14"/>
      <c r="D130" s="14" t="s">
        <v>309</v>
      </c>
      <c r="E130" s="6" t="s">
        <v>228</v>
      </c>
      <c r="F130" s="6" t="s">
        <v>15</v>
      </c>
      <c r="G130" s="7">
        <v>45657</v>
      </c>
      <c r="H130" s="7">
        <v>45576</v>
      </c>
      <c r="I130" s="8">
        <v>106000</v>
      </c>
      <c r="J130" s="8">
        <v>106000</v>
      </c>
      <c r="K130" s="8">
        <v>89805.58</v>
      </c>
      <c r="L130" s="1" t="s">
        <v>5</v>
      </c>
    </row>
    <row r="131" spans="1:12" outlineLevel="2" x14ac:dyDescent="0.35">
      <c r="A131" s="17">
        <v>20005</v>
      </c>
      <c r="B131" s="6" t="s">
        <v>171</v>
      </c>
      <c r="C131" s="6"/>
      <c r="D131" s="14" t="s">
        <v>309</v>
      </c>
      <c r="E131" s="6" t="s">
        <v>199</v>
      </c>
      <c r="F131" s="6" t="s">
        <v>15</v>
      </c>
      <c r="G131" s="7">
        <v>45657</v>
      </c>
      <c r="H131" s="7">
        <v>45576</v>
      </c>
      <c r="I131" s="8">
        <v>1499133.34</v>
      </c>
      <c r="J131" s="8">
        <v>1499133.34</v>
      </c>
      <c r="K131" s="8">
        <v>1438118.68</v>
      </c>
      <c r="L131" s="1" t="s">
        <v>206</v>
      </c>
    </row>
    <row r="132" spans="1:12" outlineLevel="2" x14ac:dyDescent="0.35">
      <c r="A132" s="17">
        <v>10297</v>
      </c>
      <c r="B132" s="6" t="s">
        <v>171</v>
      </c>
      <c r="C132" s="14" t="s">
        <v>211</v>
      </c>
      <c r="D132" s="14" t="s">
        <v>309</v>
      </c>
      <c r="E132" s="14" t="s">
        <v>198</v>
      </c>
      <c r="F132" s="6" t="s">
        <v>7</v>
      </c>
      <c r="G132" s="7">
        <v>45657</v>
      </c>
      <c r="H132" s="7">
        <v>45576</v>
      </c>
      <c r="I132" s="8">
        <v>810137.59999999998</v>
      </c>
      <c r="J132" s="8">
        <v>810137.59999999998</v>
      </c>
      <c r="K132" s="8">
        <v>790334.23</v>
      </c>
      <c r="L132" s="8" t="s">
        <v>205</v>
      </c>
    </row>
    <row r="133" spans="1:12" outlineLevel="2" x14ac:dyDescent="0.35">
      <c r="A133" s="17">
        <v>30124</v>
      </c>
      <c r="B133" s="6" t="s">
        <v>171</v>
      </c>
      <c r="C133" s="14" t="s">
        <v>212</v>
      </c>
      <c r="D133" s="14" t="s">
        <v>309</v>
      </c>
      <c r="E133" s="14" t="s">
        <v>201</v>
      </c>
      <c r="F133" s="6" t="s">
        <v>7</v>
      </c>
      <c r="G133" s="7">
        <v>45657</v>
      </c>
      <c r="H133" s="7">
        <v>45576</v>
      </c>
      <c r="I133" s="8">
        <v>28318</v>
      </c>
      <c r="J133" s="8">
        <v>28318</v>
      </c>
      <c r="K133" s="8">
        <v>27165.49</v>
      </c>
      <c r="L133" s="8" t="s">
        <v>207</v>
      </c>
    </row>
    <row r="134" spans="1:12" outlineLevel="2" x14ac:dyDescent="0.35">
      <c r="A134" s="17">
        <v>30126</v>
      </c>
      <c r="B134" s="6" t="s">
        <v>171</v>
      </c>
      <c r="C134" s="14" t="s">
        <v>213</v>
      </c>
      <c r="D134" s="14" t="s">
        <v>309</v>
      </c>
      <c r="E134" s="14" t="s">
        <v>202</v>
      </c>
      <c r="F134" s="6" t="s">
        <v>7</v>
      </c>
      <c r="G134" s="7">
        <v>45657</v>
      </c>
      <c r="H134" s="7">
        <v>45576</v>
      </c>
      <c r="I134" s="8">
        <v>30971</v>
      </c>
      <c r="J134" s="8">
        <v>30971</v>
      </c>
      <c r="K134" s="8">
        <v>29710.54</v>
      </c>
      <c r="L134" s="8" t="s">
        <v>208</v>
      </c>
    </row>
    <row r="135" spans="1:12" outlineLevel="2" x14ac:dyDescent="0.35">
      <c r="A135" s="17">
        <v>30127</v>
      </c>
      <c r="B135" s="6" t="s">
        <v>171</v>
      </c>
      <c r="C135" s="14" t="s">
        <v>214</v>
      </c>
      <c r="D135" s="14" t="s">
        <v>309</v>
      </c>
      <c r="E135" s="14" t="s">
        <v>203</v>
      </c>
      <c r="F135" s="6" t="s">
        <v>7</v>
      </c>
      <c r="G135" s="7">
        <v>45657</v>
      </c>
      <c r="H135" s="7">
        <v>45576</v>
      </c>
      <c r="I135" s="8">
        <v>4433</v>
      </c>
      <c r="J135" s="8">
        <v>4433</v>
      </c>
      <c r="K135" s="8">
        <v>4252.6000000000004</v>
      </c>
      <c r="L135" s="8" t="s">
        <v>209</v>
      </c>
    </row>
    <row r="136" spans="1:12" outlineLevel="2" x14ac:dyDescent="0.35">
      <c r="A136" s="17">
        <v>30137</v>
      </c>
      <c r="B136" s="6" t="s">
        <v>171</v>
      </c>
      <c r="C136" s="14" t="s">
        <v>215</v>
      </c>
      <c r="D136" s="14" t="s">
        <v>309</v>
      </c>
      <c r="E136" s="14" t="s">
        <v>204</v>
      </c>
      <c r="F136" s="6" t="s">
        <v>7</v>
      </c>
      <c r="G136" s="7">
        <v>45657</v>
      </c>
      <c r="H136" s="7">
        <v>45576</v>
      </c>
      <c r="I136" s="8">
        <v>24410</v>
      </c>
      <c r="J136" s="8">
        <v>24410</v>
      </c>
      <c r="K136" s="8">
        <v>23416.49</v>
      </c>
      <c r="L136" s="8" t="s">
        <v>210</v>
      </c>
    </row>
    <row r="137" spans="1:12" outlineLevel="1" x14ac:dyDescent="0.35">
      <c r="A137" s="36"/>
      <c r="B137" s="36"/>
      <c r="C137" s="29"/>
      <c r="D137" s="29" t="s">
        <v>319</v>
      </c>
      <c r="E137" s="36"/>
      <c r="F137" s="36"/>
      <c r="G137" s="37"/>
      <c r="H137" s="37"/>
      <c r="I137" s="30">
        <f>SUBTOTAL(9,I92:I136)</f>
        <v>8164916.4499999983</v>
      </c>
      <c r="J137" s="30">
        <f>SUBTOTAL(9,J92:J136)</f>
        <v>8164916.4499999983</v>
      </c>
      <c r="K137" s="30"/>
      <c r="L137" s="38"/>
    </row>
    <row r="138" spans="1:12" ht="24.5" outlineLevel="2" x14ac:dyDescent="0.35">
      <c r="A138" s="6">
        <v>41716</v>
      </c>
      <c r="B138" s="6" t="s">
        <v>170</v>
      </c>
      <c r="C138" s="6" t="s">
        <v>5</v>
      </c>
      <c r="D138" s="6" t="s">
        <v>320</v>
      </c>
      <c r="E138" s="1" t="s">
        <v>44</v>
      </c>
      <c r="F138" s="1" t="s">
        <v>6</v>
      </c>
      <c r="G138" s="7">
        <v>39806</v>
      </c>
      <c r="H138" s="7">
        <v>39083</v>
      </c>
      <c r="I138" s="19">
        <v>76150.89</v>
      </c>
      <c r="J138" s="19">
        <v>76150.89</v>
      </c>
      <c r="K138" s="19">
        <v>0.28999999999999998</v>
      </c>
      <c r="L138" s="1" t="s">
        <v>45</v>
      </c>
    </row>
    <row r="139" spans="1:12" ht="24.5" outlineLevel="2" x14ac:dyDescent="0.35">
      <c r="A139" s="6">
        <v>417161</v>
      </c>
      <c r="B139" s="6" t="s">
        <v>170</v>
      </c>
      <c r="C139" s="6" t="s">
        <v>5</v>
      </c>
      <c r="D139" s="6" t="s">
        <v>320</v>
      </c>
      <c r="E139" s="1" t="s">
        <v>44</v>
      </c>
      <c r="F139" s="1" t="s">
        <v>6</v>
      </c>
      <c r="G139" s="7">
        <v>44408</v>
      </c>
      <c r="H139" s="7">
        <v>44409</v>
      </c>
      <c r="I139" s="19">
        <v>30134</v>
      </c>
      <c r="J139" s="19">
        <v>30134</v>
      </c>
      <c r="K139" s="19">
        <v>9542.66</v>
      </c>
      <c r="L139" s="1" t="s">
        <v>45</v>
      </c>
    </row>
    <row r="140" spans="1:12" ht="24.5" outlineLevel="2" x14ac:dyDescent="0.35">
      <c r="A140" s="6">
        <v>417162</v>
      </c>
      <c r="B140" s="6" t="s">
        <v>170</v>
      </c>
      <c r="C140" s="6" t="s">
        <v>5</v>
      </c>
      <c r="D140" s="6" t="s">
        <v>320</v>
      </c>
      <c r="E140" s="1" t="s">
        <v>44</v>
      </c>
      <c r="F140" s="1" t="s">
        <v>6</v>
      </c>
      <c r="G140" s="7">
        <v>45588</v>
      </c>
      <c r="H140" s="7">
        <v>45579</v>
      </c>
      <c r="I140" s="19">
        <v>131428.29999999999</v>
      </c>
      <c r="J140" s="19">
        <v>131428.29999999999</v>
      </c>
      <c r="K140" s="19">
        <v>108630.15</v>
      </c>
      <c r="L140" s="1" t="s">
        <v>45</v>
      </c>
    </row>
    <row r="141" spans="1:12" ht="24.5" outlineLevel="2" x14ac:dyDescent="0.35">
      <c r="A141" s="6">
        <v>41717</v>
      </c>
      <c r="B141" s="6" t="s">
        <v>170</v>
      </c>
      <c r="C141" s="6" t="s">
        <v>5</v>
      </c>
      <c r="D141" s="6" t="s">
        <v>320</v>
      </c>
      <c r="E141" s="1" t="s">
        <v>46</v>
      </c>
      <c r="F141" s="1" t="s">
        <v>6</v>
      </c>
      <c r="G141" s="7">
        <v>39806</v>
      </c>
      <c r="H141" s="7">
        <v>39083</v>
      </c>
      <c r="I141" s="19">
        <v>72486.13</v>
      </c>
      <c r="J141" s="19">
        <v>72486.13</v>
      </c>
      <c r="K141" s="19">
        <v>0.28999999999999998</v>
      </c>
      <c r="L141" s="1" t="s">
        <v>47</v>
      </c>
    </row>
    <row r="142" spans="1:12" ht="24.5" outlineLevel="2" x14ac:dyDescent="0.35">
      <c r="A142" s="6">
        <v>417171</v>
      </c>
      <c r="B142" s="6" t="s">
        <v>170</v>
      </c>
      <c r="C142" s="6" t="s">
        <v>5</v>
      </c>
      <c r="D142" s="6" t="s">
        <v>320</v>
      </c>
      <c r="E142" s="1" t="s">
        <v>46</v>
      </c>
      <c r="F142" s="1" t="s">
        <v>6</v>
      </c>
      <c r="G142" s="7">
        <v>45596</v>
      </c>
      <c r="H142" s="7">
        <v>45596</v>
      </c>
      <c r="I142" s="19">
        <v>142867.72</v>
      </c>
      <c r="J142" s="19">
        <v>142867.72</v>
      </c>
      <c r="K142" s="19">
        <v>118992.59</v>
      </c>
      <c r="L142" s="1" t="s">
        <v>47</v>
      </c>
    </row>
    <row r="143" spans="1:12" ht="24.5" outlineLevel="2" x14ac:dyDescent="0.35">
      <c r="A143" s="6">
        <v>41895</v>
      </c>
      <c r="B143" s="6" t="s">
        <v>170</v>
      </c>
      <c r="C143" s="6" t="s">
        <v>5</v>
      </c>
      <c r="D143" s="6" t="s">
        <v>320</v>
      </c>
      <c r="E143" s="1" t="s">
        <v>58</v>
      </c>
      <c r="F143" s="1" t="s">
        <v>6</v>
      </c>
      <c r="G143" s="7">
        <v>45107</v>
      </c>
      <c r="H143" s="7">
        <v>45100</v>
      </c>
      <c r="I143" s="19">
        <v>136452.72</v>
      </c>
      <c r="J143" s="19">
        <v>136452.72</v>
      </c>
      <c r="K143" s="19">
        <v>97283.51</v>
      </c>
      <c r="L143" s="1" t="s">
        <v>5</v>
      </c>
    </row>
    <row r="144" spans="1:12" ht="24.5" outlineLevel="2" x14ac:dyDescent="0.35">
      <c r="A144" s="6">
        <v>41719</v>
      </c>
      <c r="B144" s="6" t="s">
        <v>170</v>
      </c>
      <c r="C144" s="6" t="s">
        <v>5</v>
      </c>
      <c r="D144" s="6" t="s">
        <v>320</v>
      </c>
      <c r="E144" s="1" t="s">
        <v>48</v>
      </c>
      <c r="F144" s="1" t="s">
        <v>6</v>
      </c>
      <c r="G144" s="7">
        <v>39806</v>
      </c>
      <c r="H144" s="7">
        <v>39083</v>
      </c>
      <c r="I144" s="19">
        <v>208590.76</v>
      </c>
      <c r="J144" s="19">
        <v>208590.76</v>
      </c>
      <c r="K144" s="19">
        <v>0.28999999999999998</v>
      </c>
      <c r="L144" s="1" t="s">
        <v>49</v>
      </c>
    </row>
    <row r="145" spans="1:12" ht="24.5" outlineLevel="2" x14ac:dyDescent="0.35">
      <c r="A145" s="6">
        <v>44909</v>
      </c>
      <c r="B145" s="6" t="s">
        <v>170</v>
      </c>
      <c r="C145" s="6" t="s">
        <v>5</v>
      </c>
      <c r="D145" s="6" t="s">
        <v>320</v>
      </c>
      <c r="E145" s="1" t="s">
        <v>60</v>
      </c>
      <c r="F145" s="1" t="s">
        <v>6</v>
      </c>
      <c r="G145" s="7">
        <v>41380</v>
      </c>
      <c r="H145" s="7">
        <v>41153</v>
      </c>
      <c r="I145" s="19">
        <v>118829.96</v>
      </c>
      <c r="J145" s="19">
        <v>118829.96</v>
      </c>
      <c r="K145" s="19">
        <v>0.28999999999999998</v>
      </c>
      <c r="L145" s="1" t="s">
        <v>59</v>
      </c>
    </row>
    <row r="146" spans="1:12" ht="24.5" outlineLevel="2" x14ac:dyDescent="0.35">
      <c r="A146" s="6">
        <v>449091</v>
      </c>
      <c r="B146" s="6" t="s">
        <v>170</v>
      </c>
      <c r="C146" s="6" t="s">
        <v>5</v>
      </c>
      <c r="D146" s="6" t="s">
        <v>320</v>
      </c>
      <c r="E146" s="1" t="s">
        <v>60</v>
      </c>
      <c r="F146" s="1" t="s">
        <v>6</v>
      </c>
      <c r="G146" s="7">
        <v>44347</v>
      </c>
      <c r="H146" s="7">
        <v>44348</v>
      </c>
      <c r="I146" s="19">
        <v>28420.22</v>
      </c>
      <c r="J146" s="19">
        <v>28420.22</v>
      </c>
      <c r="K146" s="19">
        <v>12138.02</v>
      </c>
      <c r="L146" s="1" t="s">
        <v>59</v>
      </c>
    </row>
    <row r="147" spans="1:12" ht="24.5" outlineLevel="2" x14ac:dyDescent="0.35">
      <c r="A147" s="6">
        <v>44964</v>
      </c>
      <c r="B147" s="6" t="s">
        <v>170</v>
      </c>
      <c r="C147" s="6" t="s">
        <v>5</v>
      </c>
      <c r="D147" s="6" t="s">
        <v>320</v>
      </c>
      <c r="E147" s="1" t="s">
        <v>61</v>
      </c>
      <c r="F147" s="1" t="s">
        <v>6</v>
      </c>
      <c r="G147" s="7">
        <v>39806</v>
      </c>
      <c r="H147" s="7">
        <v>39083</v>
      </c>
      <c r="I147" s="19">
        <v>29530.59</v>
      </c>
      <c r="J147" s="19">
        <v>29530.59</v>
      </c>
      <c r="K147" s="19">
        <v>0.28999999999999998</v>
      </c>
      <c r="L147" s="1" t="s">
        <v>62</v>
      </c>
    </row>
    <row r="148" spans="1:12" ht="24.5" outlineLevel="2" x14ac:dyDescent="0.35">
      <c r="A148" s="6">
        <v>41720</v>
      </c>
      <c r="B148" s="6" t="s">
        <v>170</v>
      </c>
      <c r="C148" s="6" t="s">
        <v>5</v>
      </c>
      <c r="D148" s="6" t="s">
        <v>320</v>
      </c>
      <c r="E148" s="1" t="s">
        <v>50</v>
      </c>
      <c r="F148" s="1" t="s">
        <v>6</v>
      </c>
      <c r="G148" s="7">
        <v>39806</v>
      </c>
      <c r="H148" s="7">
        <v>39083</v>
      </c>
      <c r="I148" s="19">
        <v>220156.53</v>
      </c>
      <c r="J148" s="19">
        <v>220156.53</v>
      </c>
      <c r="K148" s="19">
        <v>0.28999999999999998</v>
      </c>
      <c r="L148" s="1" t="s">
        <v>51</v>
      </c>
    </row>
    <row r="149" spans="1:12" ht="24.5" outlineLevel="2" x14ac:dyDescent="0.35">
      <c r="A149" s="6">
        <v>41721</v>
      </c>
      <c r="B149" s="6" t="s">
        <v>170</v>
      </c>
      <c r="C149" s="6" t="s">
        <v>5</v>
      </c>
      <c r="D149" s="6" t="s">
        <v>320</v>
      </c>
      <c r="E149" s="1" t="s">
        <v>52</v>
      </c>
      <c r="F149" s="1" t="s">
        <v>6</v>
      </c>
      <c r="G149" s="7">
        <v>39806</v>
      </c>
      <c r="H149" s="7">
        <v>39083</v>
      </c>
      <c r="I149" s="19">
        <v>221670.77</v>
      </c>
      <c r="J149" s="19">
        <v>221670.77</v>
      </c>
      <c r="K149" s="19">
        <v>0.28999999999999998</v>
      </c>
      <c r="L149" s="1" t="s">
        <v>53</v>
      </c>
    </row>
    <row r="150" spans="1:12" ht="24.5" outlineLevel="2" x14ac:dyDescent="0.35">
      <c r="A150" s="6">
        <v>417211</v>
      </c>
      <c r="B150" s="6" t="s">
        <v>170</v>
      </c>
      <c r="C150" s="6" t="s">
        <v>5</v>
      </c>
      <c r="D150" s="6" t="s">
        <v>320</v>
      </c>
      <c r="E150" s="1" t="s">
        <v>52</v>
      </c>
      <c r="F150" s="1" t="s">
        <v>6</v>
      </c>
      <c r="G150" s="7">
        <v>44896</v>
      </c>
      <c r="H150" s="7">
        <v>44743</v>
      </c>
      <c r="I150" s="19">
        <v>18980</v>
      </c>
      <c r="J150" s="19">
        <v>18980</v>
      </c>
      <c r="K150" s="19">
        <v>11625.38</v>
      </c>
      <c r="L150" s="1" t="s">
        <v>54</v>
      </c>
    </row>
    <row r="151" spans="1:12" ht="24.5" outlineLevel="2" x14ac:dyDescent="0.35">
      <c r="A151" s="6" t="s">
        <v>11</v>
      </c>
      <c r="B151" s="6" t="s">
        <v>171</v>
      </c>
      <c r="C151" s="6" t="s">
        <v>5</v>
      </c>
      <c r="D151" s="6" t="s">
        <v>320</v>
      </c>
      <c r="E151" s="1" t="s">
        <v>9</v>
      </c>
      <c r="F151" s="1" t="s">
        <v>7</v>
      </c>
      <c r="G151" s="7">
        <v>45261</v>
      </c>
      <c r="H151" s="7">
        <v>42823</v>
      </c>
      <c r="I151" s="19">
        <v>360140.41</v>
      </c>
      <c r="J151" s="19">
        <v>360140.41</v>
      </c>
      <c r="K151" s="19">
        <v>214507.73</v>
      </c>
      <c r="L151" s="1" t="s">
        <v>10</v>
      </c>
    </row>
    <row r="152" spans="1:12" ht="24.5" outlineLevel="2" x14ac:dyDescent="0.35">
      <c r="A152" s="6" t="s">
        <v>31</v>
      </c>
      <c r="B152" s="6" t="s">
        <v>170</v>
      </c>
      <c r="C152" s="6" t="s">
        <v>5</v>
      </c>
      <c r="D152" s="6" t="s">
        <v>320</v>
      </c>
      <c r="E152" s="1" t="s">
        <v>30</v>
      </c>
      <c r="F152" s="1" t="s">
        <v>7</v>
      </c>
      <c r="G152" s="7">
        <v>45261</v>
      </c>
      <c r="H152" s="7">
        <v>42823</v>
      </c>
      <c r="I152" s="19">
        <v>405650.71</v>
      </c>
      <c r="J152" s="19">
        <v>405650.71</v>
      </c>
      <c r="K152" s="19">
        <v>228065.97</v>
      </c>
      <c r="L152" s="1" t="s">
        <v>10</v>
      </c>
    </row>
    <row r="153" spans="1:12" ht="24.5" outlineLevel="2" x14ac:dyDescent="0.35">
      <c r="A153" s="6" t="s">
        <v>35</v>
      </c>
      <c r="B153" s="6" t="s">
        <v>170</v>
      </c>
      <c r="C153" s="6" t="s">
        <v>5</v>
      </c>
      <c r="D153" s="6" t="s">
        <v>320</v>
      </c>
      <c r="E153" s="1" t="s">
        <v>34</v>
      </c>
      <c r="F153" s="1" t="s">
        <v>7</v>
      </c>
      <c r="G153" s="7">
        <v>45261</v>
      </c>
      <c r="H153" s="7">
        <v>42823</v>
      </c>
      <c r="I153" s="19">
        <v>405650.71</v>
      </c>
      <c r="J153" s="19">
        <v>405650.71</v>
      </c>
      <c r="K153" s="19">
        <v>228065.97</v>
      </c>
      <c r="L153" s="1" t="s">
        <v>10</v>
      </c>
    </row>
    <row r="154" spans="1:12" ht="24.5" outlineLevel="2" x14ac:dyDescent="0.35">
      <c r="A154" s="6" t="s">
        <v>65</v>
      </c>
      <c r="B154" s="6" t="s">
        <v>170</v>
      </c>
      <c r="C154" s="6" t="s">
        <v>5</v>
      </c>
      <c r="D154" s="6" t="s">
        <v>320</v>
      </c>
      <c r="E154" s="1" t="s">
        <v>64</v>
      </c>
      <c r="F154" s="1" t="s">
        <v>7</v>
      </c>
      <c r="G154" s="7">
        <v>45261</v>
      </c>
      <c r="H154" s="7">
        <v>42823</v>
      </c>
      <c r="I154" s="19">
        <v>100446.85</v>
      </c>
      <c r="J154" s="19">
        <v>100446.85</v>
      </c>
      <c r="K154" s="19">
        <v>46429</v>
      </c>
      <c r="L154" s="1" t="s">
        <v>10</v>
      </c>
    </row>
    <row r="155" spans="1:12" ht="36.5" outlineLevel="2" x14ac:dyDescent="0.35">
      <c r="A155" s="6" t="s">
        <v>66</v>
      </c>
      <c r="B155" s="6" t="s">
        <v>170</v>
      </c>
      <c r="C155" s="6" t="s">
        <v>5</v>
      </c>
      <c r="D155" s="6" t="s">
        <v>320</v>
      </c>
      <c r="E155" s="1" t="s">
        <v>64</v>
      </c>
      <c r="F155" s="1" t="s">
        <v>7</v>
      </c>
      <c r="G155" s="7">
        <v>45600</v>
      </c>
      <c r="H155" s="7">
        <v>45575</v>
      </c>
      <c r="I155" s="19">
        <v>135444.25</v>
      </c>
      <c r="J155" s="19">
        <v>135444.25</v>
      </c>
      <c r="K155" s="19">
        <v>118852.36</v>
      </c>
      <c r="L155" s="1" t="s">
        <v>67</v>
      </c>
    </row>
    <row r="156" spans="1:12" ht="24.5" outlineLevel="2" x14ac:dyDescent="0.35">
      <c r="A156" s="6" t="s">
        <v>69</v>
      </c>
      <c r="B156" s="6" t="s">
        <v>170</v>
      </c>
      <c r="C156" s="6" t="s">
        <v>5</v>
      </c>
      <c r="D156" s="6" t="s">
        <v>320</v>
      </c>
      <c r="E156" s="1" t="s">
        <v>68</v>
      </c>
      <c r="F156" s="1" t="s">
        <v>7</v>
      </c>
      <c r="G156" s="7">
        <v>45261</v>
      </c>
      <c r="H156" s="7">
        <v>42823</v>
      </c>
      <c r="I156" s="19">
        <v>100446.85</v>
      </c>
      <c r="J156" s="19">
        <v>100446.85</v>
      </c>
      <c r="K156" s="19">
        <v>46429</v>
      </c>
      <c r="L156" s="1" t="s">
        <v>10</v>
      </c>
    </row>
    <row r="157" spans="1:12" ht="36.5" outlineLevel="2" x14ac:dyDescent="0.35">
      <c r="A157" s="6" t="s">
        <v>70</v>
      </c>
      <c r="B157" s="6" t="s">
        <v>170</v>
      </c>
      <c r="C157" s="6" t="s">
        <v>5</v>
      </c>
      <c r="D157" s="6" t="s">
        <v>320</v>
      </c>
      <c r="E157" s="1" t="s">
        <v>68</v>
      </c>
      <c r="F157" s="1" t="s">
        <v>7</v>
      </c>
      <c r="G157" s="7">
        <v>45600</v>
      </c>
      <c r="H157" s="7">
        <v>45575</v>
      </c>
      <c r="I157" s="19">
        <v>135444.25</v>
      </c>
      <c r="J157" s="19">
        <v>135444.25</v>
      </c>
      <c r="K157" s="19">
        <v>118852.36</v>
      </c>
      <c r="L157" s="1" t="s">
        <v>67</v>
      </c>
    </row>
    <row r="158" spans="1:12" ht="24.5" outlineLevel="2" x14ac:dyDescent="0.35">
      <c r="A158" s="6" t="s">
        <v>72</v>
      </c>
      <c r="B158" s="6" t="s">
        <v>170</v>
      </c>
      <c r="C158" s="6" t="s">
        <v>5</v>
      </c>
      <c r="D158" s="6" t="s">
        <v>320</v>
      </c>
      <c r="E158" s="1" t="s">
        <v>71</v>
      </c>
      <c r="F158" s="1" t="s">
        <v>7</v>
      </c>
      <c r="G158" s="7">
        <v>45261</v>
      </c>
      <c r="H158" s="7">
        <v>42823</v>
      </c>
      <c r="I158" s="19">
        <v>100446.85</v>
      </c>
      <c r="J158" s="19">
        <v>100446.85</v>
      </c>
      <c r="K158" s="19">
        <v>46429</v>
      </c>
      <c r="L158" s="1" t="s">
        <v>10</v>
      </c>
    </row>
    <row r="159" spans="1:12" ht="36.5" outlineLevel="2" x14ac:dyDescent="0.35">
      <c r="A159" s="6" t="s">
        <v>73</v>
      </c>
      <c r="B159" s="6" t="s">
        <v>170</v>
      </c>
      <c r="C159" s="6" t="s">
        <v>5</v>
      </c>
      <c r="D159" s="6" t="s">
        <v>320</v>
      </c>
      <c r="E159" s="1" t="s">
        <v>71</v>
      </c>
      <c r="F159" s="1" t="s">
        <v>7</v>
      </c>
      <c r="G159" s="7">
        <v>45600</v>
      </c>
      <c r="H159" s="7">
        <v>45575</v>
      </c>
      <c r="I159" s="19">
        <v>135444.25</v>
      </c>
      <c r="J159" s="19">
        <v>135444.25</v>
      </c>
      <c r="K159" s="19">
        <v>118852.36</v>
      </c>
      <c r="L159" s="1" t="s">
        <v>67</v>
      </c>
    </row>
    <row r="160" spans="1:12" ht="24.5" outlineLevel="2" x14ac:dyDescent="0.35">
      <c r="A160" s="6" t="s">
        <v>75</v>
      </c>
      <c r="B160" s="6" t="s">
        <v>170</v>
      </c>
      <c r="C160" s="6" t="s">
        <v>5</v>
      </c>
      <c r="D160" s="6" t="s">
        <v>320</v>
      </c>
      <c r="E160" s="1" t="s">
        <v>74</v>
      </c>
      <c r="F160" s="1" t="s">
        <v>7</v>
      </c>
      <c r="G160" s="7">
        <v>45261</v>
      </c>
      <c r="H160" s="7">
        <v>42823</v>
      </c>
      <c r="I160" s="19">
        <v>100446.85</v>
      </c>
      <c r="J160" s="19">
        <v>100446.85</v>
      </c>
      <c r="K160" s="19">
        <v>46429</v>
      </c>
      <c r="L160" s="1" t="s">
        <v>10</v>
      </c>
    </row>
    <row r="161" spans="1:12" ht="36.5" outlineLevel="2" x14ac:dyDescent="0.35">
      <c r="A161" s="6" t="s">
        <v>76</v>
      </c>
      <c r="B161" s="6" t="s">
        <v>170</v>
      </c>
      <c r="C161" s="6" t="s">
        <v>5</v>
      </c>
      <c r="D161" s="6" t="s">
        <v>320</v>
      </c>
      <c r="E161" s="1" t="s">
        <v>74</v>
      </c>
      <c r="F161" s="1" t="s">
        <v>7</v>
      </c>
      <c r="G161" s="7">
        <v>45600</v>
      </c>
      <c r="H161" s="7">
        <v>45575</v>
      </c>
      <c r="I161" s="19">
        <v>135444.25</v>
      </c>
      <c r="J161" s="19">
        <v>135444.25</v>
      </c>
      <c r="K161" s="19">
        <v>118852.36</v>
      </c>
      <c r="L161" s="1" t="s">
        <v>67</v>
      </c>
    </row>
    <row r="162" spans="1:12" ht="24.5" outlineLevel="2" x14ac:dyDescent="0.35">
      <c r="A162" s="6">
        <v>479163</v>
      </c>
      <c r="B162" s="6" t="s">
        <v>170</v>
      </c>
      <c r="C162" s="6" t="s">
        <v>5</v>
      </c>
      <c r="D162" s="6" t="s">
        <v>320</v>
      </c>
      <c r="E162" s="1" t="s">
        <v>82</v>
      </c>
      <c r="F162" s="1" t="s">
        <v>6</v>
      </c>
      <c r="G162" s="7">
        <v>39806</v>
      </c>
      <c r="H162" s="7">
        <v>39083</v>
      </c>
      <c r="I162" s="19">
        <v>215482.32</v>
      </c>
      <c r="J162" s="19">
        <v>215482.32</v>
      </c>
      <c r="K162" s="19">
        <v>0.28999999999999998</v>
      </c>
      <c r="L162" s="1" t="s">
        <v>83</v>
      </c>
    </row>
    <row r="163" spans="1:12" ht="24.5" outlineLevel="2" x14ac:dyDescent="0.35">
      <c r="A163" s="6" t="s">
        <v>33</v>
      </c>
      <c r="B163" s="6" t="s">
        <v>170</v>
      </c>
      <c r="C163" s="6" t="s">
        <v>5</v>
      </c>
      <c r="D163" s="6" t="s">
        <v>320</v>
      </c>
      <c r="E163" s="20" t="s">
        <v>32</v>
      </c>
      <c r="F163" s="20" t="s">
        <v>7</v>
      </c>
      <c r="G163" s="7">
        <v>45261</v>
      </c>
      <c r="H163" s="21">
        <v>42823</v>
      </c>
      <c r="I163" s="19">
        <v>463600.8</v>
      </c>
      <c r="J163" s="19">
        <v>463600.8</v>
      </c>
      <c r="K163" s="19">
        <v>276131.08</v>
      </c>
      <c r="L163" s="1" t="s">
        <v>10</v>
      </c>
    </row>
    <row r="164" spans="1:12" ht="24.5" outlineLevel="2" x14ac:dyDescent="0.35">
      <c r="A164" s="5">
        <v>30204</v>
      </c>
      <c r="B164" s="6" t="s">
        <v>170</v>
      </c>
      <c r="C164" s="6" t="s">
        <v>5</v>
      </c>
      <c r="D164" s="6" t="s">
        <v>320</v>
      </c>
      <c r="E164" s="1" t="s">
        <v>16</v>
      </c>
      <c r="F164" s="1" t="s">
        <v>6</v>
      </c>
      <c r="G164" s="7">
        <v>39806</v>
      </c>
      <c r="H164" s="7">
        <v>39083</v>
      </c>
      <c r="I164" s="19">
        <v>1089667.92</v>
      </c>
      <c r="J164" s="19">
        <v>1089667.92</v>
      </c>
      <c r="K164" s="19">
        <v>142556.42000000001</v>
      </c>
      <c r="L164" s="1" t="s">
        <v>17</v>
      </c>
    </row>
    <row r="165" spans="1:12" outlineLevel="2" x14ac:dyDescent="0.35">
      <c r="A165" s="5">
        <v>41989</v>
      </c>
      <c r="B165" s="6" t="s">
        <v>170</v>
      </c>
      <c r="C165" s="6"/>
      <c r="D165" s="6" t="s">
        <v>320</v>
      </c>
      <c r="E165" s="1" t="s">
        <v>221</v>
      </c>
      <c r="F165" s="1" t="s">
        <v>8</v>
      </c>
      <c r="G165" s="7">
        <v>46022</v>
      </c>
      <c r="H165" s="7">
        <v>46022</v>
      </c>
      <c r="I165" s="19">
        <v>25576.47</v>
      </c>
      <c r="J165" s="19">
        <v>25576.47</v>
      </c>
      <c r="K165" s="19">
        <v>25569.37</v>
      </c>
      <c r="L165" s="1" t="s">
        <v>5</v>
      </c>
    </row>
    <row r="166" spans="1:12" ht="24.5" outlineLevel="2" x14ac:dyDescent="0.35">
      <c r="A166" s="5">
        <v>449687</v>
      </c>
      <c r="B166" s="6" t="s">
        <v>170</v>
      </c>
      <c r="C166" s="6"/>
      <c r="D166" s="6" t="s">
        <v>320</v>
      </c>
      <c r="E166" s="1" t="s">
        <v>63</v>
      </c>
      <c r="F166" s="1" t="s">
        <v>6</v>
      </c>
      <c r="G166" s="7">
        <v>45961</v>
      </c>
      <c r="H166" s="7">
        <v>45922</v>
      </c>
      <c r="I166" s="19">
        <v>16650</v>
      </c>
      <c r="J166" s="19">
        <v>16650</v>
      </c>
      <c r="K166" s="19">
        <v>12071.25</v>
      </c>
      <c r="L166" s="1" t="s">
        <v>240</v>
      </c>
    </row>
    <row r="167" spans="1:12" outlineLevel="1" x14ac:dyDescent="0.35">
      <c r="A167" s="22"/>
      <c r="B167" s="23"/>
      <c r="C167" s="23"/>
      <c r="D167" s="23" t="s">
        <v>321</v>
      </c>
      <c r="E167" s="24"/>
      <c r="F167" s="24"/>
      <c r="G167" s="25"/>
      <c r="H167" s="25"/>
      <c r="I167" s="26">
        <f>SUBTOTAL(9,I138:I166)</f>
        <v>5361682.33</v>
      </c>
      <c r="J167" s="26">
        <f>SUBTOTAL(9,J138:J166)</f>
        <v>5361682.33</v>
      </c>
      <c r="K167" s="26"/>
      <c r="L167" s="24"/>
    </row>
    <row r="168" spans="1:12" x14ac:dyDescent="0.35">
      <c r="A168" s="31"/>
      <c r="B168" s="32"/>
      <c r="C168" s="32"/>
      <c r="D168" s="32" t="s">
        <v>283</v>
      </c>
      <c r="E168" s="33"/>
      <c r="F168" s="33"/>
      <c r="G168" s="34"/>
      <c r="H168" s="34"/>
      <c r="I168" s="35">
        <f>SUBTOTAL(9,I4:I166)</f>
        <v>63320666.120000049</v>
      </c>
      <c r="J168" s="35">
        <f>SUM(J167,J137,J91,J83,J78,J74,J70,J66,J57,J49,J43,J40,J36,J9)</f>
        <v>63320666.119999997</v>
      </c>
      <c r="K168" s="35"/>
      <c r="L168" s="33"/>
    </row>
  </sheetData>
  <autoFilter ref="A3:L167" xr:uid="{6E197194-5BF4-468A-A07D-E225DA81ED47}"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4A0A3-86DC-40C4-95F7-490C600CE570}">
  <dimension ref="A1:E93"/>
  <sheetViews>
    <sheetView zoomScaleNormal="100" workbookViewId="0">
      <selection activeCell="G5" sqref="G5"/>
    </sheetView>
  </sheetViews>
  <sheetFormatPr defaultRowHeight="14.5" x14ac:dyDescent="0.35"/>
  <cols>
    <col min="2" max="2" width="37.7265625" customWidth="1"/>
    <col min="3" max="3" width="22.453125" style="18" customWidth="1"/>
    <col min="4" max="4" width="20.453125" style="27" bestFit="1" customWidth="1"/>
    <col min="5" max="5" width="15.1796875" bestFit="1" customWidth="1"/>
  </cols>
  <sheetData>
    <row r="1" spans="1:5" x14ac:dyDescent="0.35">
      <c r="A1" s="64" t="s">
        <v>367</v>
      </c>
    </row>
    <row r="3" spans="1:5" x14ac:dyDescent="0.35">
      <c r="A3" s="48" t="s">
        <v>322</v>
      </c>
      <c r="B3" s="48" t="s">
        <v>352</v>
      </c>
      <c r="C3" s="48" t="s">
        <v>323</v>
      </c>
      <c r="D3" s="48" t="s">
        <v>353</v>
      </c>
      <c r="E3" s="48" t="s">
        <v>368</v>
      </c>
    </row>
    <row r="4" spans="1:5" ht="37.5" x14ac:dyDescent="0.35">
      <c r="A4" s="66">
        <v>1</v>
      </c>
      <c r="B4" s="67" t="s">
        <v>324</v>
      </c>
      <c r="C4" s="67" t="s">
        <v>325</v>
      </c>
      <c r="D4" s="68">
        <v>300000</v>
      </c>
      <c r="E4" s="67" t="s">
        <v>369</v>
      </c>
    </row>
    <row r="5" spans="1:5" ht="137.5" x14ac:dyDescent="0.35">
      <c r="A5" s="66">
        <v>2</v>
      </c>
      <c r="B5" s="67" t="s">
        <v>324</v>
      </c>
      <c r="C5" s="67" t="s">
        <v>326</v>
      </c>
      <c r="D5" s="68">
        <v>2100000</v>
      </c>
      <c r="E5" s="67" t="s">
        <v>369</v>
      </c>
    </row>
    <row r="6" spans="1:5" ht="87.5" x14ac:dyDescent="0.35">
      <c r="A6" s="66">
        <v>3</v>
      </c>
      <c r="B6" s="67" t="s">
        <v>324</v>
      </c>
      <c r="C6" s="69" t="s">
        <v>327</v>
      </c>
      <c r="D6" s="68">
        <v>2600000</v>
      </c>
      <c r="E6" s="67" t="s">
        <v>369</v>
      </c>
    </row>
    <row r="7" spans="1:5" ht="112.5" x14ac:dyDescent="0.35">
      <c r="A7" s="66">
        <v>4</v>
      </c>
      <c r="B7" s="67" t="s">
        <v>324</v>
      </c>
      <c r="C7" s="67" t="s">
        <v>328</v>
      </c>
      <c r="D7" s="68">
        <v>1900000</v>
      </c>
      <c r="E7" s="67" t="s">
        <v>369</v>
      </c>
    </row>
    <row r="8" spans="1:5" ht="87.5" x14ac:dyDescent="0.35">
      <c r="A8" s="66">
        <v>5</v>
      </c>
      <c r="B8" s="67" t="s">
        <v>324</v>
      </c>
      <c r="C8" s="67" t="s">
        <v>329</v>
      </c>
      <c r="D8" s="68">
        <v>3200000</v>
      </c>
      <c r="E8" s="67" t="s">
        <v>369</v>
      </c>
    </row>
    <row r="9" spans="1:5" x14ac:dyDescent="0.35">
      <c r="A9" s="66">
        <v>6</v>
      </c>
      <c r="B9" s="67" t="s">
        <v>324</v>
      </c>
      <c r="C9" s="67" t="s">
        <v>182</v>
      </c>
      <c r="D9" s="68">
        <v>900000</v>
      </c>
      <c r="E9" s="67" t="s">
        <v>369</v>
      </c>
    </row>
    <row r="10" spans="1:5" ht="25" x14ac:dyDescent="0.35">
      <c r="A10" s="66">
        <v>7</v>
      </c>
      <c r="B10" s="67" t="s">
        <v>324</v>
      </c>
      <c r="C10" s="67" t="s">
        <v>330</v>
      </c>
      <c r="D10" s="68">
        <v>300000</v>
      </c>
      <c r="E10" s="67" t="s">
        <v>369</v>
      </c>
    </row>
    <row r="11" spans="1:5" ht="32.5" customHeight="1" x14ac:dyDescent="0.35">
      <c r="A11" s="66">
        <v>8</v>
      </c>
      <c r="B11" s="67" t="s">
        <v>324</v>
      </c>
      <c r="C11" s="67" t="s">
        <v>331</v>
      </c>
      <c r="D11" s="68">
        <v>2100000</v>
      </c>
      <c r="E11" s="67" t="s">
        <v>369</v>
      </c>
    </row>
    <row r="12" spans="1:5" ht="100" x14ac:dyDescent="0.35">
      <c r="A12" s="66">
        <v>9</v>
      </c>
      <c r="B12" s="67" t="s">
        <v>324</v>
      </c>
      <c r="C12" s="67" t="s">
        <v>332</v>
      </c>
      <c r="D12" s="68">
        <v>1300000</v>
      </c>
      <c r="E12" s="67" t="s">
        <v>369</v>
      </c>
    </row>
    <row r="13" spans="1:5" x14ac:dyDescent="0.35">
      <c r="A13" s="66">
        <v>10</v>
      </c>
      <c r="B13" s="67" t="s">
        <v>324</v>
      </c>
      <c r="C13" s="67" t="s">
        <v>187</v>
      </c>
      <c r="D13" s="68">
        <v>3000000</v>
      </c>
      <c r="E13" s="67" t="s">
        <v>369</v>
      </c>
    </row>
    <row r="14" spans="1:5" x14ac:dyDescent="0.35">
      <c r="A14" s="66">
        <v>11</v>
      </c>
      <c r="B14" s="67" t="s">
        <v>324</v>
      </c>
      <c r="C14" s="67" t="s">
        <v>189</v>
      </c>
      <c r="D14" s="68">
        <v>2600000</v>
      </c>
      <c r="E14" s="67" t="s">
        <v>369</v>
      </c>
    </row>
    <row r="15" spans="1:5" ht="75.650000000000006" customHeight="1" x14ac:dyDescent="0.35">
      <c r="A15" s="66">
        <v>12</v>
      </c>
      <c r="B15" s="67" t="s">
        <v>324</v>
      </c>
      <c r="C15" s="67" t="s">
        <v>333</v>
      </c>
      <c r="D15" s="68">
        <v>1300000</v>
      </c>
      <c r="E15" s="67" t="s">
        <v>369</v>
      </c>
    </row>
    <row r="16" spans="1:5" ht="32.5" customHeight="1" x14ac:dyDescent="0.35">
      <c r="A16" s="66">
        <v>13</v>
      </c>
      <c r="B16" s="67" t="s">
        <v>324</v>
      </c>
      <c r="C16" s="67" t="s">
        <v>334</v>
      </c>
      <c r="D16" s="68">
        <v>900000</v>
      </c>
      <c r="E16" s="67" t="s">
        <v>369</v>
      </c>
    </row>
    <row r="17" spans="1:5" x14ac:dyDescent="0.35">
      <c r="A17" s="66">
        <v>14</v>
      </c>
      <c r="B17" s="67" t="s">
        <v>324</v>
      </c>
      <c r="C17" s="67" t="s">
        <v>181</v>
      </c>
      <c r="D17" s="68">
        <v>100000</v>
      </c>
      <c r="E17" s="67" t="s">
        <v>369</v>
      </c>
    </row>
    <row r="18" spans="1:5" ht="30.65" customHeight="1" x14ac:dyDescent="0.35">
      <c r="A18" s="66">
        <v>15</v>
      </c>
      <c r="B18" s="67" t="s">
        <v>324</v>
      </c>
      <c r="C18" s="67" t="s">
        <v>335</v>
      </c>
      <c r="D18" s="68">
        <v>400000</v>
      </c>
      <c r="E18" s="67" t="s">
        <v>369</v>
      </c>
    </row>
    <row r="19" spans="1:5" x14ac:dyDescent="0.35">
      <c r="A19" s="66">
        <v>16</v>
      </c>
      <c r="B19" s="67" t="s">
        <v>324</v>
      </c>
      <c r="C19" s="67" t="s">
        <v>180</v>
      </c>
      <c r="D19" s="68">
        <v>1000000</v>
      </c>
      <c r="E19" s="67" t="s">
        <v>369</v>
      </c>
    </row>
    <row r="20" spans="1:5" x14ac:dyDescent="0.35">
      <c r="A20" s="66">
        <v>17</v>
      </c>
      <c r="B20" s="67" t="s">
        <v>324</v>
      </c>
      <c r="C20" s="67" t="s">
        <v>336</v>
      </c>
      <c r="D20" s="68">
        <v>1000000</v>
      </c>
      <c r="E20" s="67" t="s">
        <v>369</v>
      </c>
    </row>
    <row r="21" spans="1:5" x14ac:dyDescent="0.35">
      <c r="A21" s="66">
        <v>18</v>
      </c>
      <c r="B21" s="67" t="s">
        <v>324</v>
      </c>
      <c r="C21" s="67" t="s">
        <v>337</v>
      </c>
      <c r="D21" s="68">
        <v>1000000</v>
      </c>
      <c r="E21" s="67" t="s">
        <v>369</v>
      </c>
    </row>
    <row r="22" spans="1:5" x14ac:dyDescent="0.35">
      <c r="A22" s="66">
        <v>19</v>
      </c>
      <c r="B22" s="67" t="s">
        <v>324</v>
      </c>
      <c r="C22" s="67" t="s">
        <v>188</v>
      </c>
      <c r="D22" s="68">
        <v>1000000</v>
      </c>
      <c r="E22" s="67" t="s">
        <v>369</v>
      </c>
    </row>
    <row r="23" spans="1:5" x14ac:dyDescent="0.35">
      <c r="A23" s="66">
        <v>20</v>
      </c>
      <c r="B23" s="67" t="s">
        <v>324</v>
      </c>
      <c r="C23" s="67" t="s">
        <v>183</v>
      </c>
      <c r="D23" s="68">
        <v>1000000</v>
      </c>
      <c r="E23" s="67" t="s">
        <v>369</v>
      </c>
    </row>
    <row r="24" spans="1:5" x14ac:dyDescent="0.35">
      <c r="A24" s="66">
        <v>21</v>
      </c>
      <c r="B24" s="67" t="s">
        <v>324</v>
      </c>
      <c r="C24" s="67" t="s">
        <v>338</v>
      </c>
      <c r="D24" s="68">
        <v>1000000</v>
      </c>
      <c r="E24" s="67" t="s">
        <v>369</v>
      </c>
    </row>
    <row r="25" spans="1:5" x14ac:dyDescent="0.35">
      <c r="A25" s="66">
        <v>22</v>
      </c>
      <c r="B25" s="67" t="s">
        <v>324</v>
      </c>
      <c r="C25" s="67" t="s">
        <v>339</v>
      </c>
      <c r="D25" s="68">
        <v>1000000</v>
      </c>
      <c r="E25" s="67" t="s">
        <v>369</v>
      </c>
    </row>
    <row r="26" spans="1:5" x14ac:dyDescent="0.35">
      <c r="A26" s="66">
        <v>23</v>
      </c>
      <c r="B26" s="67" t="s">
        <v>324</v>
      </c>
      <c r="C26" s="67" t="s">
        <v>340</v>
      </c>
      <c r="D26" s="68">
        <v>1000000</v>
      </c>
      <c r="E26" s="67" t="s">
        <v>369</v>
      </c>
    </row>
    <row r="27" spans="1:5" x14ac:dyDescent="0.35">
      <c r="A27" s="66">
        <v>24</v>
      </c>
      <c r="B27" s="67" t="s">
        <v>324</v>
      </c>
      <c r="C27" s="67" t="s">
        <v>184</v>
      </c>
      <c r="D27" s="68">
        <v>1000000</v>
      </c>
      <c r="E27" s="67" t="s">
        <v>369</v>
      </c>
    </row>
    <row r="28" spans="1:5" x14ac:dyDescent="0.35">
      <c r="A28" s="66">
        <v>25</v>
      </c>
      <c r="B28" s="67" t="s">
        <v>324</v>
      </c>
      <c r="C28" s="67" t="s">
        <v>341</v>
      </c>
      <c r="D28" s="68">
        <v>1000000</v>
      </c>
      <c r="E28" s="67" t="s">
        <v>369</v>
      </c>
    </row>
    <row r="29" spans="1:5" x14ac:dyDescent="0.35">
      <c r="A29" s="66">
        <v>26</v>
      </c>
      <c r="B29" s="67" t="s">
        <v>324</v>
      </c>
      <c r="C29" s="67" t="s">
        <v>342</v>
      </c>
      <c r="D29" s="68">
        <v>1000000</v>
      </c>
      <c r="E29" s="67" t="s">
        <v>369</v>
      </c>
    </row>
    <row r="30" spans="1:5" x14ac:dyDescent="0.35">
      <c r="A30" s="66">
        <v>27</v>
      </c>
      <c r="B30" s="67" t="s">
        <v>324</v>
      </c>
      <c r="C30" s="67" t="s">
        <v>191</v>
      </c>
      <c r="D30" s="68">
        <v>1000000</v>
      </c>
      <c r="E30" s="67" t="s">
        <v>369</v>
      </c>
    </row>
    <row r="31" spans="1:5" x14ac:dyDescent="0.35">
      <c r="A31" s="66">
        <v>28</v>
      </c>
      <c r="B31" s="67" t="s">
        <v>324</v>
      </c>
      <c r="C31" s="67" t="s">
        <v>343</v>
      </c>
      <c r="D31" s="68">
        <v>1000000</v>
      </c>
      <c r="E31" s="67" t="s">
        <v>369</v>
      </c>
    </row>
    <row r="32" spans="1:5" x14ac:dyDescent="0.35">
      <c r="A32" s="66">
        <v>29</v>
      </c>
      <c r="B32" s="67" t="s">
        <v>324</v>
      </c>
      <c r="C32" s="67" t="s">
        <v>185</v>
      </c>
      <c r="D32" s="68">
        <v>1000000</v>
      </c>
      <c r="E32" s="67" t="s">
        <v>369</v>
      </c>
    </row>
    <row r="33" spans="1:5" x14ac:dyDescent="0.35">
      <c r="A33" s="66">
        <v>30</v>
      </c>
      <c r="B33" s="67" t="s">
        <v>324</v>
      </c>
      <c r="C33" s="67" t="s">
        <v>344</v>
      </c>
      <c r="D33" s="68">
        <v>1000000</v>
      </c>
      <c r="E33" s="67" t="s">
        <v>369</v>
      </c>
    </row>
    <row r="34" spans="1:5" x14ac:dyDescent="0.35">
      <c r="A34" s="66">
        <v>31</v>
      </c>
      <c r="B34" s="67" t="s">
        <v>324</v>
      </c>
      <c r="C34" s="67" t="s">
        <v>345</v>
      </c>
      <c r="D34" s="68">
        <v>1000000</v>
      </c>
      <c r="E34" s="67" t="s">
        <v>369</v>
      </c>
    </row>
    <row r="35" spans="1:5" x14ac:dyDescent="0.35">
      <c r="A35" s="66">
        <v>32</v>
      </c>
      <c r="B35" s="67" t="s">
        <v>324</v>
      </c>
      <c r="C35" s="67" t="s">
        <v>346</v>
      </c>
      <c r="D35" s="68">
        <v>1000000</v>
      </c>
      <c r="E35" s="67" t="s">
        <v>369</v>
      </c>
    </row>
    <row r="36" spans="1:5" x14ac:dyDescent="0.35">
      <c r="A36" s="66">
        <v>33</v>
      </c>
      <c r="B36" s="67" t="s">
        <v>324</v>
      </c>
      <c r="C36" s="67" t="s">
        <v>186</v>
      </c>
      <c r="D36" s="68">
        <v>1000000</v>
      </c>
      <c r="E36" s="67" t="s">
        <v>369</v>
      </c>
    </row>
    <row r="37" spans="1:5" x14ac:dyDescent="0.35">
      <c r="A37" s="66">
        <v>34</v>
      </c>
      <c r="B37" s="67" t="s">
        <v>324</v>
      </c>
      <c r="C37" s="67" t="s">
        <v>347</v>
      </c>
      <c r="D37" s="68">
        <v>1000000</v>
      </c>
      <c r="E37" s="67" t="s">
        <v>369</v>
      </c>
    </row>
    <row r="38" spans="1:5" x14ac:dyDescent="0.35">
      <c r="A38" s="66">
        <v>35</v>
      </c>
      <c r="B38" s="67" t="s">
        <v>324</v>
      </c>
      <c r="C38" s="67" t="s">
        <v>348</v>
      </c>
      <c r="D38" s="68">
        <v>1000000</v>
      </c>
      <c r="E38" s="67" t="s">
        <v>369</v>
      </c>
    </row>
    <row r="39" spans="1:5" x14ac:dyDescent="0.35">
      <c r="A39" s="66">
        <v>36</v>
      </c>
      <c r="B39" s="67" t="s">
        <v>324</v>
      </c>
      <c r="C39" s="67" t="s">
        <v>349</v>
      </c>
      <c r="D39" s="68">
        <v>1000000</v>
      </c>
      <c r="E39" s="67" t="s">
        <v>369</v>
      </c>
    </row>
    <row r="40" spans="1:5" x14ac:dyDescent="0.35">
      <c r="A40" s="66">
        <v>37</v>
      </c>
      <c r="B40" s="67" t="s">
        <v>324</v>
      </c>
      <c r="C40" s="67" t="s">
        <v>192</v>
      </c>
      <c r="D40" s="68">
        <v>1000000</v>
      </c>
      <c r="E40" s="67" t="s">
        <v>369</v>
      </c>
    </row>
    <row r="41" spans="1:5" x14ac:dyDescent="0.35">
      <c r="A41" s="66">
        <v>38</v>
      </c>
      <c r="B41" s="67" t="s">
        <v>324</v>
      </c>
      <c r="C41" s="67" t="s">
        <v>190</v>
      </c>
      <c r="D41" s="68">
        <v>1000000</v>
      </c>
      <c r="E41" s="67" t="s">
        <v>369</v>
      </c>
    </row>
    <row r="42" spans="1:5" x14ac:dyDescent="0.35">
      <c r="A42" s="66">
        <v>39</v>
      </c>
      <c r="B42" s="67" t="s">
        <v>324</v>
      </c>
      <c r="C42" s="67" t="s">
        <v>173</v>
      </c>
      <c r="D42" s="68">
        <v>1000000</v>
      </c>
      <c r="E42" s="67" t="s">
        <v>369</v>
      </c>
    </row>
    <row r="43" spans="1:5" x14ac:dyDescent="0.35">
      <c r="C43"/>
      <c r="D43" s="28">
        <f>SUM(D4:D42)</f>
        <v>47000000</v>
      </c>
    </row>
    <row r="44" spans="1:5" x14ac:dyDescent="0.35">
      <c r="C44"/>
      <c r="D44"/>
    </row>
    <row r="45" spans="1:5" x14ac:dyDescent="0.35">
      <c r="C45"/>
      <c r="D45"/>
    </row>
    <row r="46" spans="1:5" x14ac:dyDescent="0.35">
      <c r="C46"/>
      <c r="D46"/>
    </row>
    <row r="47" spans="1:5" x14ac:dyDescent="0.35">
      <c r="C47"/>
      <c r="D47"/>
    </row>
    <row r="48" spans="1:5" x14ac:dyDescent="0.35">
      <c r="C48"/>
      <c r="D48"/>
    </row>
    <row r="49" spans="3:4" x14ac:dyDescent="0.35">
      <c r="C49"/>
      <c r="D49"/>
    </row>
    <row r="50" spans="3:4" x14ac:dyDescent="0.35">
      <c r="C50"/>
      <c r="D50"/>
    </row>
    <row r="51" spans="3:4" x14ac:dyDescent="0.35">
      <c r="C51"/>
      <c r="D51"/>
    </row>
    <row r="52" spans="3:4" x14ac:dyDescent="0.35">
      <c r="C52"/>
      <c r="D52"/>
    </row>
    <row r="53" spans="3:4" x14ac:dyDescent="0.35">
      <c r="C53"/>
      <c r="D53"/>
    </row>
    <row r="54" spans="3:4" x14ac:dyDescent="0.35">
      <c r="C54"/>
      <c r="D54"/>
    </row>
    <row r="55" spans="3:4" x14ac:dyDescent="0.35">
      <c r="C55"/>
      <c r="D55"/>
    </row>
    <row r="56" spans="3:4" x14ac:dyDescent="0.35">
      <c r="C56"/>
      <c r="D56"/>
    </row>
    <row r="57" spans="3:4" x14ac:dyDescent="0.35">
      <c r="C57"/>
      <c r="D57"/>
    </row>
    <row r="58" spans="3:4" x14ac:dyDescent="0.35">
      <c r="C58"/>
      <c r="D58"/>
    </row>
    <row r="59" spans="3:4" x14ac:dyDescent="0.35">
      <c r="C59"/>
      <c r="D59"/>
    </row>
    <row r="60" spans="3:4" x14ac:dyDescent="0.35">
      <c r="C60"/>
      <c r="D60"/>
    </row>
    <row r="61" spans="3:4" x14ac:dyDescent="0.35">
      <c r="C61"/>
      <c r="D61"/>
    </row>
    <row r="62" spans="3:4" x14ac:dyDescent="0.35">
      <c r="C62"/>
      <c r="D62"/>
    </row>
    <row r="63" spans="3:4" x14ac:dyDescent="0.35">
      <c r="C63"/>
      <c r="D63"/>
    </row>
    <row r="64" spans="3:4" x14ac:dyDescent="0.35">
      <c r="C64"/>
      <c r="D64"/>
    </row>
    <row r="65" spans="3:4" x14ac:dyDescent="0.35">
      <c r="C65"/>
      <c r="D65"/>
    </row>
    <row r="66" spans="3:4" x14ac:dyDescent="0.35">
      <c r="C66"/>
      <c r="D66"/>
    </row>
    <row r="67" spans="3:4" x14ac:dyDescent="0.35">
      <c r="C67"/>
      <c r="D67"/>
    </row>
    <row r="68" spans="3:4" x14ac:dyDescent="0.35">
      <c r="C68"/>
      <c r="D68"/>
    </row>
    <row r="69" spans="3:4" x14ac:dyDescent="0.35">
      <c r="C69"/>
      <c r="D69"/>
    </row>
    <row r="70" spans="3:4" x14ac:dyDescent="0.35">
      <c r="C70"/>
      <c r="D70"/>
    </row>
    <row r="71" spans="3:4" x14ac:dyDescent="0.35">
      <c r="C71"/>
      <c r="D71"/>
    </row>
    <row r="72" spans="3:4" x14ac:dyDescent="0.35">
      <c r="C72"/>
      <c r="D72"/>
    </row>
    <row r="73" spans="3:4" x14ac:dyDescent="0.35">
      <c r="C73"/>
      <c r="D73"/>
    </row>
    <row r="74" spans="3:4" x14ac:dyDescent="0.35">
      <c r="C74"/>
      <c r="D74"/>
    </row>
    <row r="75" spans="3:4" x14ac:dyDescent="0.35">
      <c r="C75"/>
      <c r="D75"/>
    </row>
    <row r="76" spans="3:4" x14ac:dyDescent="0.35">
      <c r="C76"/>
      <c r="D76"/>
    </row>
    <row r="77" spans="3:4" x14ac:dyDescent="0.35">
      <c r="C77"/>
      <c r="D77"/>
    </row>
    <row r="78" spans="3:4" x14ac:dyDescent="0.35">
      <c r="C78"/>
      <c r="D78"/>
    </row>
    <row r="79" spans="3:4" x14ac:dyDescent="0.35">
      <c r="C79"/>
      <c r="D79"/>
    </row>
    <row r="80" spans="3:4" x14ac:dyDescent="0.35">
      <c r="C80"/>
      <c r="D80"/>
    </row>
    <row r="81" spans="3:4" x14ac:dyDescent="0.35">
      <c r="C81"/>
      <c r="D81"/>
    </row>
    <row r="82" spans="3:4" x14ac:dyDescent="0.35">
      <c r="C82"/>
      <c r="D82"/>
    </row>
    <row r="83" spans="3:4" x14ac:dyDescent="0.35">
      <c r="C83"/>
      <c r="D83"/>
    </row>
    <row r="84" spans="3:4" x14ac:dyDescent="0.35">
      <c r="C84"/>
      <c r="D84"/>
    </row>
    <row r="85" spans="3:4" x14ac:dyDescent="0.35">
      <c r="C85"/>
      <c r="D85"/>
    </row>
    <row r="86" spans="3:4" x14ac:dyDescent="0.35">
      <c r="C86"/>
      <c r="D86"/>
    </row>
    <row r="87" spans="3:4" x14ac:dyDescent="0.35">
      <c r="D87"/>
    </row>
    <row r="88" spans="3:4" x14ac:dyDescent="0.35">
      <c r="D88"/>
    </row>
    <row r="89" spans="3:4" x14ac:dyDescent="0.35">
      <c r="D89"/>
    </row>
    <row r="90" spans="3:4" x14ac:dyDescent="0.35">
      <c r="D90"/>
    </row>
    <row r="91" spans="3:4" x14ac:dyDescent="0.35">
      <c r="D91"/>
    </row>
    <row r="92" spans="3:4" x14ac:dyDescent="0.35">
      <c r="D92"/>
    </row>
    <row r="93" spans="3:4" x14ac:dyDescent="0.35">
      <c r="D9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6F812F85B7798C478459E0CF12D502C5" ma:contentTypeVersion="3" ma:contentTypeDescription="Kurkite naują dokumentą." ma:contentTypeScope="" ma:versionID="a1f73281f26013971746df5ee2e0c1a0">
  <xsd:schema xmlns:xsd="http://www.w3.org/2001/XMLSchema" xmlns:xs="http://www.w3.org/2001/XMLSchema" xmlns:p="http://schemas.microsoft.com/office/2006/metadata/properties" xmlns:ns2="e1df055c-7843-4903-89c6-85e08eef7f90" targetNamespace="http://schemas.microsoft.com/office/2006/metadata/properties" ma:root="true" ma:fieldsID="3585e8a07230e2e2da3073b449577b91" ns2:_="">
    <xsd:import namespace="e1df055c-7843-4903-89c6-85e08eef7f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df055c-7843-4903-89c6-85e08eef7f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2284309-D540-4C14-82A8-54590D91928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E2C9E16-336F-4485-887E-2D7E3599254D}">
  <ds:schemaRefs>
    <ds:schemaRef ds:uri="http://schemas.microsoft.com/office/2006/metadata/properties"/>
    <ds:schemaRef ds:uri="http://schemas.microsoft.com/office/infopath/2007/PartnerControls"/>
    <ds:schemaRef ds:uri="23ddf056-077f-407d-9906-8034f8beb8d4"/>
    <ds:schemaRef ds:uri="092000ca-e707-4533-bbb4-c75de3737929"/>
  </ds:schemaRefs>
</ds:datastoreItem>
</file>

<file path=customXml/itemProps3.xml><?xml version="1.0" encoding="utf-8"?>
<ds:datastoreItem xmlns:ds="http://schemas.openxmlformats.org/officeDocument/2006/customXml" ds:itemID="{5A40DD69-3FE4-446A-9C77-96D90B3600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df055c-7843-4903-89c6-85e08eef7f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Priedas Nr. 1 TE3</vt:lpstr>
      <vt:lpstr>Priedas Nr. 2 TE2</vt:lpstr>
      <vt:lpstr>Priedas Nr. 3 Trasos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Nadežda Kolduba</dc:creator>
  <cp:lastModifiedBy>Urtė Padaigaitė</cp:lastModifiedBy>
  <dcterms:created xsi:type="dcterms:W3CDTF">2025-01-10T18:24:56Z</dcterms:created>
  <dcterms:modified xsi:type="dcterms:W3CDTF">2026-05-15T09:46:23Z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0x0101006F812F85B7798C478459E0CF12D502C5</vt:lpwstr>
  </property>
  <property fmtid="{D5CDD505-2E9C-101B-9397-08002B2CF9AE}" pid="3" name="Order">
    <vt:r8>10400</vt:r8>
  </property>
  <property fmtid="{D5CDD505-2E9C-101B-9397-08002B2CF9AE}" pid="4" name="MediaServiceImageTags">
    <vt:lpwstr/>
  </property>
</Properties>
</file>